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Traffic_Ops\CMAQ\Project_26_28\6_Adaptive Signal Coordination Planz Rd\"/>
    </mc:Choice>
  </mc:AlternateContent>
  <xr:revisionPtr revIDLastSave="0" documentId="13_ncr:1_{E83551AF-551E-4EE8-9BD3-8C69502E01C2}" xr6:coauthVersionLast="47" xr6:coauthVersionMax="47" xr10:uidLastSave="{00000000-0000-0000-0000-000000000000}"/>
  <bookViews>
    <workbookView xWindow="28680" yWindow="-120" windowWidth="29040" windowHeight="16440" xr2:uid="{924FDDA3-AFCD-4154-A672-DCEC6AC759C8}"/>
  </bookViews>
  <sheets>
    <sheet name="Emissions Planz Rd" sheetId="5" r:id="rId1"/>
    <sheet name="Lookup_Interp" sheetId="1" r:id="rId2"/>
    <sheet name="Emission Factors Plot" sheetId="2" r:id="rId3"/>
    <sheet name="ROG+2.5PM Ex Plot" sheetId="3" r:id="rId4"/>
    <sheet name="Emissions Calcs References" sheetId="6" r:id="rId5"/>
  </sheets>
  <definedNames>
    <definedName name="_xlnm.Print_Area" localSheetId="0">'Emissions Planz Rd'!$C$1:$H$3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7" i="1" l="1"/>
  <c r="J8" i="1" s="1"/>
  <c r="J9" i="1" s="1"/>
  <c r="J10" i="1" s="1"/>
  <c r="J11" i="1" s="1"/>
  <c r="J12" i="1" s="1"/>
  <c r="J13" i="1" s="1"/>
  <c r="J14" i="1" s="1"/>
  <c r="J15" i="1" s="1"/>
  <c r="J16" i="1" s="1"/>
  <c r="J17" i="1" s="1"/>
  <c r="J18" i="1" s="1"/>
  <c r="J19" i="1" s="1"/>
  <c r="J20" i="1" s="1"/>
  <c r="J21" i="1" s="1"/>
  <c r="J22" i="1" s="1"/>
  <c r="J23" i="1" s="1"/>
  <c r="J24" i="1" s="1"/>
  <c r="J25" i="1" s="1"/>
  <c r="J26" i="1" s="1"/>
  <c r="J27" i="1" s="1"/>
  <c r="J28" i="1" s="1"/>
  <c r="J29" i="1" s="1"/>
  <c r="J30" i="1" s="1"/>
  <c r="J31" i="1" s="1"/>
  <c r="J32" i="1" s="1"/>
  <c r="J33" i="1" s="1"/>
  <c r="J34" i="1" s="1"/>
  <c r="J35" i="1" s="1"/>
  <c r="J36" i="1" s="1"/>
  <c r="J37" i="1" s="1"/>
  <c r="J38" i="1" s="1"/>
  <c r="J39" i="1" s="1"/>
  <c r="J40" i="1" s="1"/>
  <c r="J41" i="1" s="1"/>
  <c r="J42" i="1" s="1"/>
  <c r="J43" i="1" s="1"/>
  <c r="J44" i="1" s="1"/>
  <c r="J45" i="1" s="1"/>
  <c r="J46" i="1" s="1"/>
  <c r="J47" i="1" s="1"/>
  <c r="J48" i="1" s="1"/>
  <c r="J49" i="1" s="1"/>
  <c r="J50" i="1" s="1"/>
  <c r="J51" i="1" s="1"/>
  <c r="J52" i="1" s="1"/>
  <c r="J53" i="1" s="1"/>
  <c r="J54" i="1" s="1"/>
  <c r="J55" i="1" s="1"/>
  <c r="J56" i="1" s="1"/>
  <c r="J57" i="1" s="1"/>
  <c r="J58" i="1" s="1"/>
  <c r="J59" i="1" s="1"/>
  <c r="J60" i="1" s="1"/>
  <c r="J61" i="1" s="1"/>
  <c r="J62" i="1" s="1"/>
  <c r="J63" i="1" s="1"/>
  <c r="J64" i="1" s="1"/>
  <c r="J65" i="1" s="1"/>
  <c r="J66" i="1" s="1"/>
  <c r="J67" i="1" s="1"/>
  <c r="J68" i="1" s="1"/>
  <c r="J69" i="1" s="1"/>
  <c r="J70" i="1" s="1"/>
  <c r="J71" i="1" s="1"/>
  <c r="J72" i="1" s="1"/>
  <c r="J73" i="1" s="1"/>
  <c r="J74" i="1" s="1"/>
  <c r="J75" i="1" s="1"/>
  <c r="J76" i="1" s="1"/>
  <c r="J77" i="1" s="1"/>
  <c r="J78" i="1" s="1"/>
  <c r="J79" i="1" s="1"/>
  <c r="J80" i="1" s="1"/>
  <c r="J81" i="1" s="1"/>
  <c r="J82" i="1" s="1"/>
  <c r="J83" i="1" s="1"/>
  <c r="J84" i="1" s="1"/>
  <c r="J85" i="1" s="1"/>
  <c r="J86" i="1" s="1"/>
  <c r="J87" i="1" s="1"/>
  <c r="J88" i="1" s="1"/>
  <c r="J89" i="1" s="1"/>
  <c r="J90" i="1" s="1"/>
  <c r="J91" i="1" s="1"/>
  <c r="D11" i="5" l="1"/>
  <c r="D12" i="5"/>
  <c r="E13" i="5" l="1"/>
  <c r="C27" i="1"/>
  <c r="C42" i="5"/>
  <c r="D10" i="5"/>
  <c r="D51" i="5" l="1"/>
  <c r="D67" i="5"/>
  <c r="C62" i="5" l="1"/>
  <c r="C46" i="5"/>
  <c r="D54" i="5"/>
  <c r="D17" i="5" l="1"/>
  <c r="D70" i="5"/>
  <c r="D71" i="5" s="1"/>
  <c r="D63" i="5"/>
  <c r="D47" i="5"/>
  <c r="C41" i="5"/>
  <c r="D21" i="5" l="1" a="1"/>
  <c r="D22" i="5" a="1"/>
  <c r="D55" i="5"/>
  <c r="D57" i="5" s="1"/>
  <c r="D73" i="5"/>
  <c r="D21" i="5" l="1"/>
  <c r="F21" i="5"/>
  <c r="G21" i="5"/>
  <c r="E21" i="5"/>
  <c r="D22" i="5"/>
  <c r="E22" i="5"/>
  <c r="G22" i="5"/>
  <c r="F22" i="5"/>
  <c r="D8" i="1" a="1"/>
  <c r="D15" i="1" a="1"/>
  <c r="D16" i="1" a="1"/>
  <c r="D7" i="1" a="1"/>
  <c r="E23" i="5" l="1"/>
  <c r="E24" i="5" s="1"/>
  <c r="G23" i="5"/>
  <c r="G24" i="5" s="1"/>
  <c r="F23" i="5"/>
  <c r="F24" i="5" s="1"/>
  <c r="D23" i="5"/>
  <c r="D8" i="1"/>
  <c r="F8" i="1"/>
  <c r="E8" i="1"/>
  <c r="G8" i="1"/>
  <c r="D7" i="1"/>
  <c r="F7" i="1"/>
  <c r="G7" i="1"/>
  <c r="E7" i="1"/>
  <c r="G16" i="1"/>
  <c r="D16" i="1"/>
  <c r="E16" i="1"/>
  <c r="F16" i="1"/>
  <c r="G15" i="1"/>
  <c r="D15" i="1"/>
  <c r="E15" i="1"/>
  <c r="F15" i="1"/>
  <c r="D36" i="5" l="1"/>
  <c r="E36" i="5" s="1"/>
  <c r="D35" i="5"/>
  <c r="E35" i="5" s="1"/>
  <c r="D24" i="5"/>
  <c r="D19" i="1"/>
  <c r="G19" i="1"/>
  <c r="F19" i="1"/>
  <c r="E19" i="1"/>
</calcChain>
</file>

<file path=xl/sharedStrings.xml><?xml version="1.0" encoding="utf-8"?>
<sst xmlns="http://schemas.openxmlformats.org/spreadsheetml/2006/main" count="131" uniqueCount="92">
  <si>
    <t>Speed</t>
  </si>
  <si>
    <t>ROG</t>
  </si>
  <si>
    <t>CO</t>
  </si>
  <si>
    <t>Nox</t>
  </si>
  <si>
    <t>PM2.5 Ex</t>
  </si>
  <si>
    <t>Emission Factor Look-Up</t>
  </si>
  <si>
    <t>Determination of Emission Factors</t>
  </si>
  <si>
    <t>NOx</t>
  </si>
  <si>
    <t>Emission Factor Interpolation</t>
  </si>
  <si>
    <t>Speed to Interp</t>
  </si>
  <si>
    <t>Before</t>
  </si>
  <si>
    <t>After</t>
  </si>
  <si>
    <t xml:space="preserve">x1,y1 </t>
  </si>
  <si>
    <t xml:space="preserve"> x2, y2</t>
  </si>
  <si>
    <t>x,y</t>
  </si>
  <si>
    <t>-</t>
  </si>
  <si>
    <t>Project Length</t>
  </si>
  <si>
    <t>Project AADT</t>
  </si>
  <si>
    <t>Before Proposed Improvements</t>
  </si>
  <si>
    <t>Base Free Flow Speed</t>
  </si>
  <si>
    <t>Free Flow Speed (FFS) =</t>
  </si>
  <si>
    <t>Heavy Vehicle Factor</t>
  </si>
  <si>
    <t>Service Flow Rate</t>
  </si>
  <si>
    <t>N (lanes)</t>
  </si>
  <si>
    <t>PHF</t>
  </si>
  <si>
    <t>Density (D) = V(p)/FFS =</t>
  </si>
  <si>
    <t>Level Of Service (LOS) =</t>
  </si>
  <si>
    <t>B</t>
  </si>
  <si>
    <t>After Proposed Improvements</t>
  </si>
  <si>
    <t>V (veh/hr)</t>
  </si>
  <si>
    <t>LOS</t>
  </si>
  <si>
    <t>Free Flow Speed</t>
  </si>
  <si>
    <t>Volume Adjustment</t>
  </si>
  <si>
    <t>Density Estimate</t>
  </si>
  <si>
    <t>dollars per lb.</t>
  </si>
  <si>
    <t>dollars per ton</t>
  </si>
  <si>
    <r>
      <t xml:space="preserve">f </t>
    </r>
    <r>
      <rPr>
        <i/>
        <vertAlign val="subscript"/>
        <sz val="12"/>
        <rFont val="Times New Roman"/>
        <family val="1"/>
      </rPr>
      <t>LW</t>
    </r>
  </si>
  <si>
    <r>
      <t xml:space="preserve">f </t>
    </r>
    <r>
      <rPr>
        <i/>
        <vertAlign val="subscript"/>
        <sz val="12"/>
        <rFont val="Times New Roman"/>
        <family val="1"/>
      </rPr>
      <t>TLC</t>
    </r>
  </si>
  <si>
    <r>
      <t xml:space="preserve">f </t>
    </r>
    <r>
      <rPr>
        <i/>
        <vertAlign val="subscript"/>
        <sz val="12"/>
        <rFont val="Times New Roman"/>
        <family val="1"/>
      </rPr>
      <t>M</t>
    </r>
  </si>
  <si>
    <r>
      <t xml:space="preserve">f </t>
    </r>
    <r>
      <rPr>
        <i/>
        <vertAlign val="subscript"/>
        <sz val="12"/>
        <rFont val="Times New Roman"/>
        <family val="1"/>
      </rPr>
      <t>A</t>
    </r>
  </si>
  <si>
    <r>
      <t xml:space="preserve">E </t>
    </r>
    <r>
      <rPr>
        <vertAlign val="subscript"/>
        <sz val="12"/>
        <rFont val="Arial"/>
        <family val="2"/>
      </rPr>
      <t>T</t>
    </r>
  </si>
  <si>
    <r>
      <t xml:space="preserve">P </t>
    </r>
    <r>
      <rPr>
        <vertAlign val="subscript"/>
        <sz val="12"/>
        <rFont val="Arial"/>
        <family val="2"/>
      </rPr>
      <t>T</t>
    </r>
  </si>
  <si>
    <r>
      <t>f</t>
    </r>
    <r>
      <rPr>
        <i/>
        <vertAlign val="subscript"/>
        <sz val="12"/>
        <rFont val="Times New Roman"/>
        <family val="1"/>
      </rPr>
      <t>HV</t>
    </r>
    <r>
      <rPr>
        <i/>
        <sz val="12"/>
        <rFont val="Times New Roman"/>
        <family val="1"/>
      </rPr>
      <t xml:space="preserve"> =</t>
    </r>
  </si>
  <si>
    <r>
      <t>v</t>
    </r>
    <r>
      <rPr>
        <i/>
        <vertAlign val="subscript"/>
        <sz val="12"/>
        <rFont val="Times New Roman"/>
        <family val="1"/>
      </rPr>
      <t>p</t>
    </r>
    <r>
      <rPr>
        <i/>
        <sz val="12"/>
        <rFont val="Times New Roman"/>
        <family val="1"/>
      </rPr>
      <t xml:space="preserve"> = </t>
    </r>
  </si>
  <si>
    <t>HCM 2016 References</t>
  </si>
  <si>
    <r>
      <t xml:space="preserve">Note: Demand Volume, </t>
    </r>
    <r>
      <rPr>
        <i/>
        <sz val="12"/>
        <rFont val="Times New Roman"/>
        <family val="1"/>
      </rPr>
      <t>V</t>
    </r>
    <r>
      <rPr>
        <i/>
        <sz val="11"/>
        <rFont val="Arial"/>
        <family val="2"/>
      </rPr>
      <t>,  is based on 10% of half of the two-way AADT</t>
    </r>
  </si>
  <si>
    <t>LOS Analysis (HCM 2016 Methodology)</t>
  </si>
  <si>
    <t xml:space="preserve">Heavy Vehicle Factor </t>
  </si>
  <si>
    <r>
      <t xml:space="preserve">Note: </t>
    </r>
    <r>
      <rPr>
        <i/>
        <sz val="12"/>
        <rFont val="Times New Roman"/>
        <family val="1"/>
      </rPr>
      <t>f</t>
    </r>
    <r>
      <rPr>
        <i/>
        <vertAlign val="subscript"/>
        <sz val="12"/>
        <rFont val="Times New Roman"/>
        <family val="1"/>
      </rPr>
      <t>HV</t>
    </r>
    <r>
      <rPr>
        <i/>
        <sz val="11"/>
        <rFont val="Arial"/>
        <family val="2"/>
      </rPr>
      <t xml:space="preserve"> calculation is based on HCM 2016 Eq. 12-19. Factors </t>
    </r>
    <r>
      <rPr>
        <i/>
        <sz val="12"/>
        <rFont val="Times New Roman"/>
        <family val="1"/>
      </rPr>
      <t>P</t>
    </r>
    <r>
      <rPr>
        <i/>
        <vertAlign val="subscript"/>
        <sz val="12"/>
        <rFont val="Times New Roman"/>
        <family val="1"/>
      </rPr>
      <t>T</t>
    </r>
    <r>
      <rPr>
        <i/>
        <sz val="11"/>
        <rFont val="Times New Roman"/>
        <family val="1"/>
      </rPr>
      <t xml:space="preserve"> </t>
    </r>
    <r>
      <rPr>
        <i/>
        <sz val="11"/>
        <rFont val="Arial"/>
        <family val="2"/>
      </rPr>
      <t>and</t>
    </r>
    <r>
      <rPr>
        <i/>
        <sz val="11"/>
        <rFont val="Times New Roman"/>
        <family val="1"/>
      </rPr>
      <t xml:space="preserve"> </t>
    </r>
    <r>
      <rPr>
        <i/>
        <sz val="12"/>
        <rFont val="Times New Roman"/>
        <family val="1"/>
      </rPr>
      <t>E</t>
    </r>
    <r>
      <rPr>
        <i/>
        <vertAlign val="subscript"/>
        <sz val="12"/>
        <rFont val="Times New Roman"/>
        <family val="1"/>
      </rPr>
      <t>T</t>
    </r>
    <r>
      <rPr>
        <i/>
        <sz val="11"/>
        <rFont val="Times New Roman"/>
        <family val="1"/>
      </rPr>
      <t xml:space="preserve"> </t>
    </r>
    <r>
      <rPr>
        <i/>
        <sz val="11"/>
        <rFont val="Arial"/>
        <family val="2"/>
      </rPr>
      <t>are referenced from Exhibits 12-25 in HCM 2016. See HCM 2016 References on following page.</t>
    </r>
  </si>
  <si>
    <r>
      <t>Note: FFS calculation is based on HCM 2016 Eq. 12-3. Adjustment factors</t>
    </r>
    <r>
      <rPr>
        <i/>
        <sz val="11"/>
        <rFont val="Times New Roman"/>
        <family val="1"/>
      </rPr>
      <t xml:space="preserve"> </t>
    </r>
    <r>
      <rPr>
        <i/>
        <sz val="12"/>
        <rFont val="Times New Roman"/>
        <family val="1"/>
      </rPr>
      <t>f</t>
    </r>
    <r>
      <rPr>
        <i/>
        <vertAlign val="subscript"/>
        <sz val="12"/>
        <rFont val="Times New Roman"/>
        <family val="1"/>
      </rPr>
      <t>LW</t>
    </r>
    <r>
      <rPr>
        <i/>
        <sz val="11"/>
        <rFont val="Times New Roman"/>
        <family val="1"/>
      </rPr>
      <t>,</t>
    </r>
    <r>
      <rPr>
        <i/>
        <sz val="12"/>
        <rFont val="Times New Roman"/>
        <family val="1"/>
      </rPr>
      <t>f</t>
    </r>
    <r>
      <rPr>
        <i/>
        <vertAlign val="subscript"/>
        <sz val="12"/>
        <rFont val="Times New Roman"/>
        <family val="1"/>
      </rPr>
      <t>TLC</t>
    </r>
    <r>
      <rPr>
        <i/>
        <sz val="11"/>
        <rFont val="Times New Roman"/>
        <family val="1"/>
      </rPr>
      <t xml:space="preserve">, </t>
    </r>
    <r>
      <rPr>
        <i/>
        <sz val="12"/>
        <rFont val="Times New Roman"/>
        <family val="1"/>
      </rPr>
      <t>f</t>
    </r>
    <r>
      <rPr>
        <i/>
        <vertAlign val="subscript"/>
        <sz val="12"/>
        <rFont val="Times New Roman"/>
        <family val="1"/>
      </rPr>
      <t>M</t>
    </r>
    <r>
      <rPr>
        <i/>
        <sz val="11"/>
        <rFont val="Arial"/>
        <family val="2"/>
      </rPr>
      <t>, and</t>
    </r>
    <r>
      <rPr>
        <i/>
        <sz val="11"/>
        <rFont val="Times New Roman"/>
        <family val="1"/>
      </rPr>
      <t xml:space="preserve"> </t>
    </r>
    <r>
      <rPr>
        <i/>
        <sz val="12"/>
        <rFont val="Times New Roman"/>
        <family val="1"/>
      </rPr>
      <t>f</t>
    </r>
    <r>
      <rPr>
        <i/>
        <vertAlign val="subscript"/>
        <sz val="12"/>
        <rFont val="Times New Roman"/>
        <family val="1"/>
      </rPr>
      <t>A</t>
    </r>
    <r>
      <rPr>
        <i/>
        <sz val="11"/>
        <rFont val="Arial"/>
        <family val="2"/>
      </rPr>
      <t xml:space="preserve"> are referenced from HCM 2016 Exhibits 12-21,12-22, 12-23, and 12-24, respectively. See HCM 2016 References on following page.</t>
    </r>
  </si>
  <si>
    <t>Exhbits</t>
  </si>
  <si>
    <t>Equations</t>
  </si>
  <si>
    <t>Equation 12-3</t>
  </si>
  <si>
    <t>Equation 12-9</t>
  </si>
  <si>
    <t>Equation 12-10</t>
  </si>
  <si>
    <t>Equation 12-11</t>
  </si>
  <si>
    <t>from HCM 2016 Exhibit 12-15</t>
  </si>
  <si>
    <r>
      <t>Emissions Reduction Cost-Benefit Analysis</t>
    </r>
    <r>
      <rPr>
        <i/>
        <vertAlign val="superscript"/>
        <sz val="16"/>
        <rFont val="Arial"/>
        <family val="2"/>
      </rPr>
      <t>1</t>
    </r>
    <r>
      <rPr>
        <b/>
        <i/>
        <sz val="20"/>
        <rFont val="Arial"/>
        <family val="2"/>
      </rPr>
      <t xml:space="preserve"> </t>
    </r>
  </si>
  <si>
    <r>
      <rPr>
        <i/>
        <vertAlign val="superscript"/>
        <sz val="11"/>
        <rFont val="Arial"/>
        <family val="2"/>
      </rPr>
      <t>1</t>
    </r>
    <r>
      <rPr>
        <i/>
        <sz val="11"/>
        <rFont val="Arial"/>
        <family val="2"/>
      </rPr>
      <t xml:space="preserve"> based on ARB Methods to Find the Cost-Effectiveness of Funding Air Quality Projects</t>
    </r>
  </si>
  <si>
    <r>
      <t>Capital Recovery Factor (A/P,3%,5)</t>
    </r>
    <r>
      <rPr>
        <i/>
        <vertAlign val="superscript"/>
        <sz val="12"/>
        <rFont val="Arial"/>
        <family val="2"/>
      </rPr>
      <t>2</t>
    </r>
  </si>
  <si>
    <r>
      <rPr>
        <i/>
        <vertAlign val="superscript"/>
        <sz val="10"/>
        <rFont val="Arial"/>
        <family val="2"/>
      </rPr>
      <t>2</t>
    </r>
    <r>
      <rPr>
        <i/>
        <sz val="10"/>
        <rFont val="Arial"/>
        <family val="2"/>
      </rPr>
      <t xml:space="preserve"> CRF = ( (( 1+i )^n )* i )/( (( 1+ i )^n ) - 1 )</t>
    </r>
  </si>
  <si>
    <r>
      <rPr>
        <i/>
        <vertAlign val="superscript"/>
        <sz val="10"/>
        <rFont val="Arial"/>
        <family val="2"/>
      </rPr>
      <t>3</t>
    </r>
    <r>
      <rPr>
        <i/>
        <sz val="10"/>
        <rFont val="Arial"/>
        <family val="2"/>
      </rPr>
      <t>Annual Project VMT = Operating Days per Year * Project Length * AADT</t>
    </r>
  </si>
  <si>
    <t>Emissions</t>
  </si>
  <si>
    <r>
      <t>Before Speed Factor</t>
    </r>
    <r>
      <rPr>
        <vertAlign val="superscript"/>
        <sz val="12"/>
        <rFont val="Arial"/>
        <family val="2"/>
      </rPr>
      <t>4</t>
    </r>
    <r>
      <rPr>
        <sz val="12"/>
        <rFont val="Arial"/>
        <family val="2"/>
      </rPr>
      <t xml:space="preserve"> (g/mi)</t>
    </r>
  </si>
  <si>
    <r>
      <t>After Speed Factor</t>
    </r>
    <r>
      <rPr>
        <vertAlign val="superscript"/>
        <sz val="12"/>
        <rFont val="Arial"/>
        <family val="2"/>
      </rPr>
      <t>4</t>
    </r>
    <r>
      <rPr>
        <sz val="12"/>
        <rFont val="Arial"/>
        <family val="2"/>
      </rPr>
      <t xml:space="preserve"> (g/mi)</t>
    </r>
  </si>
  <si>
    <r>
      <t>Annual Emission Reduction</t>
    </r>
    <r>
      <rPr>
        <i/>
        <vertAlign val="superscript"/>
        <sz val="12"/>
        <rFont val="Arial"/>
        <family val="2"/>
      </rPr>
      <t>5</t>
    </r>
    <r>
      <rPr>
        <sz val="12"/>
        <rFont val="Arial"/>
        <family val="2"/>
      </rPr>
      <t xml:space="preserve"> (lbs/yr)/mi</t>
    </r>
  </si>
  <si>
    <r>
      <t>Annual Emission Reduction</t>
    </r>
    <r>
      <rPr>
        <i/>
        <vertAlign val="superscript"/>
        <sz val="12"/>
        <rFont val="Arial"/>
        <family val="2"/>
      </rPr>
      <t>6</t>
    </r>
    <r>
      <rPr>
        <sz val="12"/>
        <rFont val="Arial"/>
        <family val="2"/>
      </rPr>
      <t xml:space="preserve"> (kg/day)/mi</t>
    </r>
  </si>
  <si>
    <t>Average Annual Daily Traffic</t>
  </si>
  <si>
    <t>Ave. Speed Before Coordination (mph)</t>
  </si>
  <si>
    <t>Ave. Speed After Coordination (mph)</t>
  </si>
  <si>
    <r>
      <t xml:space="preserve">Annual Project VMT </t>
    </r>
    <r>
      <rPr>
        <i/>
        <vertAlign val="superscript"/>
        <sz val="12"/>
        <rFont val="Arial"/>
        <family val="2"/>
      </rPr>
      <t>3</t>
    </r>
    <r>
      <rPr>
        <b/>
        <sz val="12"/>
        <rFont val="Arial"/>
        <family val="2"/>
      </rPr>
      <t xml:space="preserve"> </t>
    </r>
    <r>
      <rPr>
        <sz val="12"/>
        <rFont val="Arial"/>
        <family val="2"/>
      </rPr>
      <t>(mi/yr)</t>
    </r>
  </si>
  <si>
    <r>
      <rPr>
        <i/>
        <vertAlign val="superscript"/>
        <sz val="11"/>
        <rFont val="Calibri"/>
        <family val="2"/>
      </rPr>
      <t>5</t>
    </r>
    <r>
      <rPr>
        <i/>
        <sz val="11"/>
        <rFont val="Calibri"/>
        <family val="2"/>
      </rPr>
      <t>Annual Emissions Reductions (lbs/yr) = [(0.50)*(VMT)*(Before Speed Factor - After Speed Factor)]/454 grams per lb.</t>
    </r>
  </si>
  <si>
    <r>
      <rPr>
        <i/>
        <vertAlign val="superscript"/>
        <sz val="11"/>
        <rFont val="Calibri"/>
        <family val="2"/>
      </rPr>
      <t>6</t>
    </r>
    <r>
      <rPr>
        <i/>
        <sz val="11"/>
        <rFont val="Calibri"/>
        <family val="2"/>
      </rPr>
      <t>Annual Emissions Reductions (kg/yr) = [Annual Emissions Reductions (lbs/yr)]*2.2 kg per lb.</t>
    </r>
  </si>
  <si>
    <r>
      <t>CMAQ Cost-Effectiveness</t>
    </r>
    <r>
      <rPr>
        <i/>
        <vertAlign val="superscript"/>
        <sz val="14"/>
        <rFont val="Arial"/>
        <family val="2"/>
      </rPr>
      <t>7</t>
    </r>
  </si>
  <si>
    <r>
      <t>Total Cost-Effectiveness</t>
    </r>
    <r>
      <rPr>
        <i/>
        <vertAlign val="superscript"/>
        <sz val="14"/>
        <rFont val="Arial"/>
        <family val="2"/>
      </rPr>
      <t>8</t>
    </r>
  </si>
  <si>
    <r>
      <rPr>
        <vertAlign val="superscript"/>
        <sz val="11"/>
        <rFont val="Calibri"/>
        <family val="2"/>
      </rPr>
      <t>7</t>
    </r>
    <r>
      <rPr>
        <i/>
        <sz val="11"/>
        <rFont val="Arial"/>
        <family val="2"/>
      </rPr>
      <t>Cost-Effectiveness of CMAQ Funding Dollars = (CRF * CMAQ Funding Dollars) / (ROG + CO + NOx + PM10)</t>
    </r>
  </si>
  <si>
    <r>
      <rPr>
        <vertAlign val="superscript"/>
        <sz val="11"/>
        <rFont val="Calibri"/>
        <family val="2"/>
      </rPr>
      <t>8</t>
    </r>
    <r>
      <rPr>
        <i/>
        <sz val="11"/>
        <rFont val="Arial"/>
        <family val="2"/>
      </rPr>
      <t>Cost-Effectiveness of Total Funding Dollars = (CRF * Total Funding Dollars) / (ROG + CO + NOx + PM10)</t>
    </r>
  </si>
  <si>
    <t>Project Length  (mi)</t>
  </si>
  <si>
    <t>Operating Days per Year</t>
  </si>
  <si>
    <t>Effective Life of Project (n), years</t>
  </si>
  <si>
    <t>Discount Rate (i)</t>
  </si>
  <si>
    <t>CMAQ Funding Dollars</t>
  </si>
  <si>
    <t>CoFund Dollars</t>
  </si>
  <si>
    <t>CMAQ + CoFund Funding Dollars</t>
  </si>
  <si>
    <t>Local Match</t>
  </si>
  <si>
    <r>
      <rPr>
        <vertAlign val="superscript"/>
        <sz val="6"/>
        <rFont val="Calibri"/>
        <family val="2"/>
      </rPr>
      <t xml:space="preserve">11  </t>
    </r>
    <r>
      <rPr>
        <sz val="10"/>
        <rFont val="Calibri"/>
        <family val="2"/>
      </rPr>
      <t xml:space="preserve">ROG includes running exhaust and running evaporative emissions.
</t>
    </r>
    <r>
      <rPr>
        <vertAlign val="superscript"/>
        <sz val="6"/>
        <rFont val="Calibri"/>
        <family val="2"/>
      </rPr>
      <t xml:space="preserve">12  </t>
    </r>
    <r>
      <rPr>
        <sz val="10"/>
        <rFont val="Calibri"/>
        <family val="2"/>
      </rPr>
      <t>PM2.5 Ex includes running exhaust emissions only.</t>
    </r>
  </si>
  <si>
    <t>Table 4.A Emission Factors (grams per mile) by Speed (mph)</t>
  </si>
  <si>
    <t>Project Life 1-5 Years (2022-2026)</t>
  </si>
  <si>
    <t>A</t>
  </si>
  <si>
    <t>Planz Rd</t>
  </si>
  <si>
    <t>Between Wilson Rd and Union Ave</t>
  </si>
  <si>
    <r>
      <rPr>
        <i/>
        <vertAlign val="superscript"/>
        <sz val="11"/>
        <rFont val="Calibri"/>
        <family val="2"/>
      </rPr>
      <t xml:space="preserve">4 </t>
    </r>
    <r>
      <rPr>
        <i/>
        <sz val="11"/>
        <rFont val="Calibri"/>
        <family val="2"/>
      </rPr>
      <t>Emissions factors are referenced from Table 3 of Methods to Find the Cost-Effectiveness of Funding Air Quality Projects, Emission Factor Tables, Septemner 2024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</si>
</sst>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&quot;$&quot;#,##0"/>
    <numFmt numFmtId="166" formatCode="&quot;$&quot;#,##0.00"/>
    <numFmt numFmtId="167" formatCode="#,##0.0"/>
    <numFmt numFmtId="168" formatCode="0.0000"/>
    <numFmt numFmtId="169" formatCode="0.0"/>
  </numFmts>
  <fonts count="5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i/>
      <sz val="22"/>
      <color theme="1"/>
      <name val="Calibri"/>
      <family val="2"/>
      <scheme val="minor"/>
    </font>
    <font>
      <b/>
      <i/>
      <sz val="11"/>
      <color theme="2" tint="-0.749992370372631"/>
      <name val="Calibri"/>
      <family val="2"/>
      <scheme val="minor"/>
    </font>
    <font>
      <i/>
      <sz val="11"/>
      <color theme="2" tint="-0.749992370372631"/>
      <name val="Calibri"/>
      <family val="2"/>
      <scheme val="minor"/>
    </font>
    <font>
      <i/>
      <sz val="9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4"/>
      <name val="Arial"/>
      <family val="2"/>
    </font>
    <font>
      <i/>
      <sz val="12"/>
      <name val="Arial"/>
      <family val="2"/>
    </font>
    <font>
      <i/>
      <sz val="10"/>
      <name val="Arial"/>
      <family val="2"/>
    </font>
    <font>
      <b/>
      <i/>
      <sz val="20"/>
      <name val="Arial"/>
      <family val="2"/>
    </font>
    <font>
      <i/>
      <sz val="11"/>
      <name val="Arial"/>
      <family val="2"/>
    </font>
    <font>
      <b/>
      <i/>
      <sz val="36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4"/>
      <name val="Arial"/>
      <family val="2"/>
    </font>
    <font>
      <i/>
      <sz val="9"/>
      <name val="Arial"/>
      <family val="2"/>
    </font>
    <font>
      <i/>
      <sz val="12"/>
      <name val="Times New Roman"/>
      <family val="1"/>
    </font>
    <font>
      <i/>
      <vertAlign val="subscript"/>
      <sz val="12"/>
      <name val="Times New Roman"/>
      <family val="1"/>
    </font>
    <font>
      <vertAlign val="subscript"/>
      <sz val="12"/>
      <name val="Arial"/>
      <family val="2"/>
    </font>
    <font>
      <i/>
      <sz val="14"/>
      <name val="Arial"/>
      <family val="2"/>
    </font>
    <font>
      <sz val="16"/>
      <name val="Arial"/>
      <family val="2"/>
    </font>
    <font>
      <i/>
      <sz val="11"/>
      <name val="Times New Roman"/>
      <family val="1"/>
    </font>
    <font>
      <vertAlign val="superscript"/>
      <sz val="11"/>
      <name val="Calibri"/>
      <family val="2"/>
    </font>
    <font>
      <b/>
      <i/>
      <sz val="18"/>
      <name val="Arial"/>
      <family val="2"/>
    </font>
    <font>
      <b/>
      <i/>
      <sz val="22"/>
      <name val="Arial"/>
      <family val="2"/>
    </font>
    <font>
      <b/>
      <sz val="16"/>
      <name val="Arial"/>
      <family val="2"/>
    </font>
    <font>
      <i/>
      <vertAlign val="superscript"/>
      <sz val="16"/>
      <name val="Arial"/>
      <family val="2"/>
    </font>
    <font>
      <i/>
      <vertAlign val="superscript"/>
      <sz val="11"/>
      <name val="Arial"/>
      <family val="2"/>
    </font>
    <font>
      <i/>
      <vertAlign val="superscript"/>
      <sz val="12"/>
      <name val="Arial"/>
      <family val="2"/>
    </font>
    <font>
      <i/>
      <vertAlign val="superscript"/>
      <sz val="10"/>
      <name val="Arial"/>
      <family val="2"/>
    </font>
    <font>
      <i/>
      <sz val="8"/>
      <name val="Arial"/>
      <family val="2"/>
    </font>
    <font>
      <vertAlign val="superscript"/>
      <sz val="12"/>
      <name val="Arial"/>
      <family val="2"/>
    </font>
    <font>
      <i/>
      <vertAlign val="superscript"/>
      <sz val="11"/>
      <name val="Calibri"/>
      <family val="2"/>
    </font>
    <font>
      <i/>
      <sz val="11"/>
      <name val="Calibri"/>
      <family val="2"/>
    </font>
    <font>
      <i/>
      <vertAlign val="superscript"/>
      <sz val="14"/>
      <name val="Arial"/>
      <family val="2"/>
    </font>
    <font>
      <b/>
      <i/>
      <sz val="12"/>
      <name val="Arial"/>
      <family val="2"/>
    </font>
    <font>
      <i/>
      <sz val="9"/>
      <color theme="2" tint="-9.9978637043366805E-2"/>
      <name val="Arial"/>
      <family val="2"/>
    </font>
    <font>
      <b/>
      <sz val="10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vertAlign val="superscript"/>
      <sz val="6"/>
      <name val="Calibri"/>
      <family val="2"/>
    </font>
    <font>
      <sz val="10"/>
      <name val="Calibri"/>
      <family val="2"/>
    </font>
    <font>
      <sz val="11"/>
      <name val="Calibri"/>
      <family val="2"/>
    </font>
    <font>
      <b/>
      <sz val="12"/>
      <color theme="0" tint="-0.34998626667073579"/>
      <name val="Arial"/>
      <family val="2"/>
    </font>
    <font>
      <sz val="12"/>
      <color theme="0" tint="-0.34998626667073579"/>
      <name val="Arial"/>
      <family val="2"/>
    </font>
    <font>
      <i/>
      <sz val="12"/>
      <color theme="0" tint="-0.34998626667073579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62D13B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DEFD3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DashDotDot">
        <color indexed="64"/>
      </left>
      <right/>
      <top style="mediumDashDotDot">
        <color indexed="64"/>
      </top>
      <bottom/>
      <diagonal/>
    </border>
    <border>
      <left/>
      <right/>
      <top style="mediumDashDotDot">
        <color indexed="64"/>
      </top>
      <bottom/>
      <diagonal/>
    </border>
    <border>
      <left/>
      <right style="mediumDashDotDot">
        <color indexed="64"/>
      </right>
      <top style="mediumDashDotDot">
        <color indexed="64"/>
      </top>
      <bottom/>
      <diagonal/>
    </border>
    <border>
      <left style="mediumDashDotDot">
        <color indexed="64"/>
      </left>
      <right/>
      <top/>
      <bottom/>
      <diagonal/>
    </border>
    <border>
      <left/>
      <right style="mediumDashDotDot">
        <color indexed="64"/>
      </right>
      <top/>
      <bottom/>
      <diagonal/>
    </border>
    <border>
      <left style="mediumDashDotDot">
        <color indexed="64"/>
      </left>
      <right/>
      <top/>
      <bottom style="mediumDashDotDot">
        <color indexed="64"/>
      </bottom>
      <diagonal/>
    </border>
    <border>
      <left/>
      <right/>
      <top/>
      <bottom style="mediumDashDotDot">
        <color indexed="64"/>
      </bottom>
      <diagonal/>
    </border>
    <border>
      <left/>
      <right style="mediumDashDotDot">
        <color indexed="64"/>
      </right>
      <top/>
      <bottom style="mediumDashDotDot">
        <color indexed="64"/>
      </bottom>
      <diagonal/>
    </border>
    <border>
      <left style="mediumDashDotDot">
        <color indexed="64"/>
      </left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DashDot">
        <color indexed="64"/>
      </left>
      <right/>
      <top style="mediumDashDot">
        <color indexed="64"/>
      </top>
      <bottom/>
      <diagonal/>
    </border>
    <border>
      <left/>
      <right/>
      <top style="mediumDashDot">
        <color indexed="64"/>
      </top>
      <bottom/>
      <diagonal/>
    </border>
    <border>
      <left/>
      <right style="mediumDashDot">
        <color indexed="64"/>
      </right>
      <top style="mediumDashDot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/>
      <right style="mediumDashDot">
        <color indexed="64"/>
      </right>
      <top/>
      <bottom/>
      <diagonal/>
    </border>
    <border>
      <left style="mediumDashDot">
        <color indexed="64"/>
      </left>
      <right/>
      <top/>
      <bottom style="mediumDashDot">
        <color indexed="64"/>
      </bottom>
      <diagonal/>
    </border>
    <border>
      <left/>
      <right/>
      <top/>
      <bottom style="mediumDashDot">
        <color indexed="64"/>
      </bottom>
      <diagonal/>
    </border>
    <border>
      <left/>
      <right style="mediumDashDot">
        <color indexed="64"/>
      </right>
      <top/>
      <bottom style="mediumDashDot">
        <color indexed="64"/>
      </bottom>
      <diagonal/>
    </border>
    <border>
      <left style="mediumDashed">
        <color indexed="64"/>
      </left>
      <right/>
      <top style="mediumDashed">
        <color indexed="64"/>
      </top>
      <bottom/>
      <diagonal/>
    </border>
    <border>
      <left/>
      <right/>
      <top style="mediumDashed">
        <color indexed="64"/>
      </top>
      <bottom/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 style="mediumDashed">
        <color indexed="64"/>
      </left>
      <right/>
      <top/>
      <bottom/>
      <diagonal/>
    </border>
    <border>
      <left/>
      <right style="mediumDashed">
        <color indexed="64"/>
      </right>
      <top/>
      <bottom/>
      <diagonal/>
    </border>
    <border>
      <left style="mediumDashed">
        <color indexed="64"/>
      </left>
      <right/>
      <top/>
      <bottom style="mediumDashed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 style="mediumDashed">
        <color indexed="64"/>
      </right>
      <top/>
      <bottom style="mediumDashed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indexed="64"/>
      </right>
      <top style="thin">
        <color rgb="FF000000"/>
      </top>
      <bottom style="thin">
        <color rgb="FF000000"/>
      </bottom>
      <diagonal/>
    </border>
    <border>
      <left style="double">
        <color indexed="64"/>
      </left>
      <right style="thin">
        <color rgb="FF000000"/>
      </right>
      <top style="thin">
        <color rgb="FF000000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indexed="64"/>
      </bottom>
      <diagonal/>
    </border>
    <border>
      <left style="thin">
        <color rgb="FF000000"/>
      </left>
      <right style="double">
        <color indexed="64"/>
      </right>
      <top style="thin">
        <color rgb="FF000000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1" fillId="0" borderId="0"/>
    <xf numFmtId="9" fontId="21" fillId="0" borderId="0" applyFont="0" applyFill="0" applyBorder="0" applyAlignment="0" applyProtection="0"/>
  </cellStyleXfs>
  <cellXfs count="180">
    <xf numFmtId="0" fontId="0" fillId="0" borderId="0" xfId="0"/>
    <xf numFmtId="0" fontId="3" fillId="0" borderId="0" xfId="0" applyFont="1"/>
    <xf numFmtId="0" fontId="0" fillId="0" borderId="4" xfId="0" applyBorder="1"/>
    <xf numFmtId="0" fontId="0" fillId="0" borderId="5" xfId="0" applyBorder="1"/>
    <xf numFmtId="0" fontId="2" fillId="4" borderId="3" xfId="0" applyFont="1" applyFill="1" applyBorder="1"/>
    <xf numFmtId="0" fontId="4" fillId="0" borderId="0" xfId="0" applyFont="1"/>
    <xf numFmtId="0" fontId="2" fillId="5" borderId="7" xfId="0" applyFont="1" applyFill="1" applyBorder="1"/>
    <xf numFmtId="0" fontId="2" fillId="5" borderId="8" xfId="0" applyFont="1" applyFill="1" applyBorder="1"/>
    <xf numFmtId="0" fontId="0" fillId="0" borderId="9" xfId="0" applyBorder="1"/>
    <xf numFmtId="0" fontId="2" fillId="5" borderId="10" xfId="0" applyFont="1" applyFill="1" applyBorder="1"/>
    <xf numFmtId="0" fontId="2" fillId="5" borderId="3" xfId="0" applyFont="1" applyFill="1" applyBorder="1"/>
    <xf numFmtId="0" fontId="1" fillId="6" borderId="3" xfId="0" applyFont="1" applyFill="1" applyBorder="1"/>
    <xf numFmtId="0" fontId="1" fillId="6" borderId="10" xfId="0" applyFont="1" applyFill="1" applyBorder="1"/>
    <xf numFmtId="0" fontId="1" fillId="6" borderId="7" xfId="0" applyFont="1" applyFill="1" applyBorder="1"/>
    <xf numFmtId="0" fontId="1" fillId="6" borderId="8" xfId="0" applyFont="1" applyFill="1" applyBorder="1"/>
    <xf numFmtId="0" fontId="0" fillId="0" borderId="12" xfId="0" applyBorder="1"/>
    <xf numFmtId="0" fontId="0" fillId="0" borderId="13" xfId="0" applyBorder="1"/>
    <xf numFmtId="0" fontId="2" fillId="3" borderId="6" xfId="0" applyFont="1" applyFill="1" applyBorder="1"/>
    <xf numFmtId="0" fontId="2" fillId="3" borderId="7" xfId="0" applyFont="1" applyFill="1" applyBorder="1"/>
    <xf numFmtId="0" fontId="2" fillId="3" borderId="8" xfId="0" applyFont="1" applyFill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4" fillId="0" borderId="18" xfId="0" applyFont="1" applyBorder="1"/>
    <xf numFmtId="0" fontId="1" fillId="0" borderId="18" xfId="0" applyFont="1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8" fillId="0" borderId="17" xfId="0" applyFont="1" applyBorder="1" applyAlignment="1">
      <alignment horizontal="right" vertical="center"/>
    </xf>
    <xf numFmtId="0" fontId="8" fillId="0" borderId="22" xfId="0" applyFont="1" applyBorder="1" applyAlignment="1">
      <alignment horizontal="right" vertical="center" wrapText="1"/>
    </xf>
    <xf numFmtId="0" fontId="5" fillId="0" borderId="0" xfId="0" applyFont="1"/>
    <xf numFmtId="164" fontId="0" fillId="0" borderId="9" xfId="0" applyNumberFormat="1" applyBorder="1"/>
    <xf numFmtId="0" fontId="2" fillId="4" borderId="3" xfId="0" applyFont="1" applyFill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2" fillId="7" borderId="7" xfId="0" applyFont="1" applyFill="1" applyBorder="1"/>
    <xf numFmtId="0" fontId="9" fillId="8" borderId="5" xfId="0" applyFont="1" applyFill="1" applyBorder="1"/>
    <xf numFmtId="0" fontId="2" fillId="6" borderId="7" xfId="0" applyFont="1" applyFill="1" applyBorder="1"/>
    <xf numFmtId="0" fontId="0" fillId="8" borderId="5" xfId="0" applyFill="1" applyBorder="1"/>
    <xf numFmtId="0" fontId="6" fillId="9" borderId="7" xfId="0" applyFont="1" applyFill="1" applyBorder="1"/>
    <xf numFmtId="0" fontId="7" fillId="8" borderId="12" xfId="0" applyFont="1" applyFill="1" applyBorder="1"/>
    <xf numFmtId="0" fontId="2" fillId="0" borderId="0" xfId="0" applyFont="1"/>
    <xf numFmtId="0" fontId="1" fillId="0" borderId="0" xfId="0" applyFont="1"/>
    <xf numFmtId="2" fontId="1" fillId="0" borderId="0" xfId="0" applyNumberFormat="1" applyFont="1"/>
    <xf numFmtId="2" fontId="0" fillId="0" borderId="0" xfId="0" applyNumberFormat="1"/>
    <xf numFmtId="164" fontId="1" fillId="0" borderId="0" xfId="0" applyNumberFormat="1" applyFont="1"/>
    <xf numFmtId="164" fontId="0" fillId="0" borderId="0" xfId="0" applyNumberFormat="1"/>
    <xf numFmtId="0" fontId="2" fillId="0" borderId="0" xfId="0" quotePrefix="1" applyFont="1"/>
    <xf numFmtId="0" fontId="3" fillId="10" borderId="0" xfId="0" applyFont="1" applyFill="1"/>
    <xf numFmtId="0" fontId="11" fillId="0" borderId="0" xfId="1"/>
    <xf numFmtId="0" fontId="14" fillId="0" borderId="1" xfId="1" applyFont="1" applyBorder="1"/>
    <xf numFmtId="0" fontId="14" fillId="0" borderId="0" xfId="1" applyFont="1"/>
    <xf numFmtId="0" fontId="14" fillId="0" borderId="0" xfId="1" applyFont="1" applyAlignment="1">
      <alignment horizontal="right"/>
    </xf>
    <xf numFmtId="0" fontId="13" fillId="0" borderId="24" xfId="1" applyFont="1" applyBorder="1" applyAlignment="1">
      <alignment horizontal="center"/>
    </xf>
    <xf numFmtId="1" fontId="14" fillId="2" borderId="1" xfId="1" applyNumberFormat="1" applyFont="1" applyFill="1" applyBorder="1"/>
    <xf numFmtId="2" fontId="13" fillId="2" borderId="1" xfId="1" applyNumberFormat="1" applyFont="1" applyFill="1" applyBorder="1"/>
    <xf numFmtId="2" fontId="11" fillId="0" borderId="0" xfId="1" applyNumberFormat="1"/>
    <xf numFmtId="0" fontId="14" fillId="0" borderId="2" xfId="1" applyFont="1" applyBorder="1"/>
    <xf numFmtId="2" fontId="14" fillId="0" borderId="1" xfId="1" applyNumberFormat="1" applyFont="1" applyBorder="1"/>
    <xf numFmtId="0" fontId="13" fillId="0" borderId="0" xfId="1" applyFont="1" applyAlignment="1">
      <alignment horizontal="right"/>
    </xf>
    <xf numFmtId="0" fontId="14" fillId="0" borderId="0" xfId="1" applyFont="1" applyAlignment="1">
      <alignment horizontal="center"/>
    </xf>
    <xf numFmtId="0" fontId="14" fillId="0" borderId="23" xfId="1" applyFont="1" applyBorder="1" applyAlignment="1">
      <alignment horizontal="center"/>
    </xf>
    <xf numFmtId="167" fontId="14" fillId="0" borderId="23" xfId="1" applyNumberFormat="1" applyFont="1" applyBorder="1" applyAlignment="1">
      <alignment horizontal="center"/>
    </xf>
    <xf numFmtId="3" fontId="14" fillId="0" borderId="0" xfId="1" applyNumberFormat="1" applyFont="1" applyAlignment="1">
      <alignment horizontal="center"/>
    </xf>
    <xf numFmtId="2" fontId="14" fillId="0" borderId="0" xfId="1" applyNumberFormat="1" applyFont="1"/>
    <xf numFmtId="1" fontId="14" fillId="0" borderId="0" xfId="1" applyNumberFormat="1" applyFont="1"/>
    <xf numFmtId="2" fontId="13" fillId="0" borderId="23" xfId="1" applyNumberFormat="1" applyFont="1" applyBorder="1"/>
    <xf numFmtId="2" fontId="13" fillId="0" borderId="0" xfId="1" applyNumberFormat="1" applyFont="1"/>
    <xf numFmtId="1" fontId="14" fillId="0" borderId="23" xfId="1" applyNumberFormat="1" applyFont="1" applyBorder="1" applyAlignment="1">
      <alignment horizontal="center"/>
    </xf>
    <xf numFmtId="0" fontId="13" fillId="0" borderId="1" xfId="1" applyFont="1" applyBorder="1"/>
    <xf numFmtId="0" fontId="12" fillId="0" borderId="0" xfId="1" applyFont="1" applyAlignment="1">
      <alignment horizontal="right"/>
    </xf>
    <xf numFmtId="0" fontId="11" fillId="0" borderId="25" xfId="1" applyBorder="1"/>
    <xf numFmtId="0" fontId="11" fillId="0" borderId="27" xfId="1" applyBorder="1"/>
    <xf numFmtId="0" fontId="11" fillId="0" borderId="28" xfId="1" applyBorder="1"/>
    <xf numFmtId="0" fontId="12" fillId="0" borderId="0" xfId="1" applyFont="1"/>
    <xf numFmtId="0" fontId="11" fillId="0" borderId="29" xfId="1" applyBorder="1"/>
    <xf numFmtId="0" fontId="11" fillId="0" borderId="30" xfId="1" applyBorder="1"/>
    <xf numFmtId="0" fontId="11" fillId="0" borderId="32" xfId="1" applyBorder="1"/>
    <xf numFmtId="0" fontId="14" fillId="0" borderId="26" xfId="1" applyFont="1" applyBorder="1"/>
    <xf numFmtId="0" fontId="14" fillId="0" borderId="31" xfId="1" applyFont="1" applyBorder="1"/>
    <xf numFmtId="0" fontId="12" fillId="0" borderId="26" xfId="0" applyFont="1" applyBorder="1"/>
    <xf numFmtId="2" fontId="14" fillId="0" borderId="1" xfId="1" applyNumberFormat="1" applyFont="1" applyBorder="1" applyAlignment="1">
      <alignment horizontal="right"/>
    </xf>
    <xf numFmtId="0" fontId="14" fillId="0" borderId="1" xfId="1" applyFont="1" applyBorder="1" applyAlignment="1">
      <alignment horizontal="right"/>
    </xf>
    <xf numFmtId="0" fontId="13" fillId="0" borderId="1" xfId="1" applyFont="1" applyBorder="1" applyAlignment="1">
      <alignment horizontal="left"/>
    </xf>
    <xf numFmtId="165" fontId="13" fillId="2" borderId="1" xfId="1" applyNumberFormat="1" applyFont="1" applyFill="1" applyBorder="1"/>
    <xf numFmtId="3" fontId="14" fillId="0" borderId="1" xfId="1" applyNumberFormat="1" applyFont="1" applyBorder="1"/>
    <xf numFmtId="3" fontId="13" fillId="2" borderId="1" xfId="1" applyNumberFormat="1" applyFont="1" applyFill="1" applyBorder="1"/>
    <xf numFmtId="0" fontId="18" fillId="0" borderId="26" xfId="1" applyFont="1" applyBorder="1"/>
    <xf numFmtId="0" fontId="13" fillId="2" borderId="0" xfId="1" applyFont="1" applyFill="1" applyAlignment="1">
      <alignment horizontal="left"/>
    </xf>
    <xf numFmtId="164" fontId="13" fillId="2" borderId="0" xfId="1" applyNumberFormat="1" applyFont="1" applyFill="1" applyAlignment="1">
      <alignment horizontal="left"/>
    </xf>
    <xf numFmtId="1" fontId="13" fillId="2" borderId="0" xfId="1" applyNumberFormat="1" applyFont="1" applyFill="1" applyAlignment="1">
      <alignment horizontal="left"/>
    </xf>
    <xf numFmtId="0" fontId="11" fillId="0" borderId="31" xfId="1" applyBorder="1"/>
    <xf numFmtId="0" fontId="17" fillId="0" borderId="0" xfId="1" applyFont="1" applyAlignment="1">
      <alignment vertical="top"/>
    </xf>
    <xf numFmtId="0" fontId="19" fillId="0" borderId="0" xfId="1" applyFont="1" applyAlignment="1">
      <alignment horizontal="left"/>
    </xf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20" fillId="0" borderId="0" xfId="0" applyFont="1"/>
    <xf numFmtId="0" fontId="10" fillId="0" borderId="0" xfId="0" applyFont="1"/>
    <xf numFmtId="0" fontId="13" fillId="12" borderId="1" xfId="1" applyFont="1" applyFill="1" applyBorder="1"/>
    <xf numFmtId="0" fontId="16" fillId="0" borderId="0" xfId="1" applyFont="1"/>
    <xf numFmtId="0" fontId="12" fillId="14" borderId="0" xfId="1" applyFont="1" applyFill="1" applyAlignment="1">
      <alignment horizontal="right"/>
    </xf>
    <xf numFmtId="166" fontId="12" fillId="13" borderId="0" xfId="1" applyNumberFormat="1" applyFont="1" applyFill="1"/>
    <xf numFmtId="0" fontId="22" fillId="2" borderId="0" xfId="1" applyFont="1" applyFill="1" applyAlignment="1">
      <alignment horizontal="center"/>
    </xf>
    <xf numFmtId="9" fontId="14" fillId="0" borderId="1" xfId="2" applyFont="1" applyBorder="1" applyAlignment="1">
      <alignment horizontal="right"/>
    </xf>
    <xf numFmtId="0" fontId="23" fillId="0" borderId="0" xfId="1" applyFont="1" applyAlignment="1">
      <alignment horizontal="right"/>
    </xf>
    <xf numFmtId="0" fontId="23" fillId="0" borderId="0" xfId="1" applyFont="1" applyAlignment="1">
      <alignment horizontal="left"/>
    </xf>
    <xf numFmtId="0" fontId="24" fillId="0" borderId="0" xfId="1" applyFont="1" applyAlignment="1">
      <alignment horizontal="center"/>
    </xf>
    <xf numFmtId="0" fontId="24" fillId="0" borderId="0" xfId="1" applyFont="1" applyAlignment="1">
      <alignment horizontal="right"/>
    </xf>
    <xf numFmtId="165" fontId="27" fillId="13" borderId="0" xfId="1" applyNumberFormat="1" applyFont="1" applyFill="1"/>
    <xf numFmtId="165" fontId="27" fillId="0" borderId="0" xfId="1" applyNumberFormat="1" applyFont="1"/>
    <xf numFmtId="166" fontId="12" fillId="0" borderId="0" xfId="1" applyNumberFormat="1" applyFont="1"/>
    <xf numFmtId="0" fontId="11" fillId="0" borderId="26" xfId="1" applyBorder="1"/>
    <xf numFmtId="0" fontId="19" fillId="0" borderId="0" xfId="1" applyFont="1"/>
    <xf numFmtId="0" fontId="18" fillId="0" borderId="0" xfId="1" applyFont="1"/>
    <xf numFmtId="0" fontId="28" fillId="0" borderId="25" xfId="1" applyFont="1" applyBorder="1"/>
    <xf numFmtId="0" fontId="28" fillId="0" borderId="26" xfId="1" applyFont="1" applyBorder="1"/>
    <xf numFmtId="0" fontId="28" fillId="0" borderId="28" xfId="1" applyFont="1" applyBorder="1"/>
    <xf numFmtId="0" fontId="28" fillId="0" borderId="0" xfId="1" applyFont="1"/>
    <xf numFmtId="0" fontId="28" fillId="0" borderId="28" xfId="1" applyFont="1" applyBorder="1" applyAlignment="1">
      <alignment horizontal="left" indent="2"/>
    </xf>
    <xf numFmtId="0" fontId="32" fillId="0" borderId="0" xfId="1" applyFont="1"/>
    <xf numFmtId="0" fontId="33" fillId="0" borderId="0" xfId="1" applyFont="1"/>
    <xf numFmtId="0" fontId="31" fillId="0" borderId="41" xfId="1" applyFont="1" applyBorder="1"/>
    <xf numFmtId="0" fontId="28" fillId="0" borderId="41" xfId="1" applyFont="1" applyBorder="1"/>
    <xf numFmtId="0" fontId="11" fillId="0" borderId="41" xfId="1" applyBorder="1"/>
    <xf numFmtId="3" fontId="13" fillId="0" borderId="42" xfId="1" applyNumberFormat="1" applyFont="1" applyBorder="1"/>
    <xf numFmtId="2" fontId="17" fillId="0" borderId="23" xfId="1" quotePrefix="1" applyNumberFormat="1" applyFont="1" applyBorder="1" applyAlignment="1">
      <alignment horizontal="right"/>
    </xf>
    <xf numFmtId="0" fontId="41" fillId="0" borderId="0" xfId="1" applyFont="1"/>
    <xf numFmtId="2" fontId="3" fillId="10" borderId="0" xfId="0" applyNumberFormat="1" applyFont="1" applyFill="1"/>
    <xf numFmtId="168" fontId="46" fillId="15" borderId="43" xfId="0" applyNumberFormat="1" applyFont="1" applyFill="1" applyBorder="1" applyAlignment="1">
      <alignment horizontal="center" vertical="top" shrinkToFit="1"/>
    </xf>
    <xf numFmtId="168" fontId="47" fillId="16" borderId="43" xfId="0" applyNumberFormat="1" applyFont="1" applyFill="1" applyBorder="1" applyAlignment="1">
      <alignment horizontal="center" vertical="top" shrinkToFit="1"/>
    </xf>
    <xf numFmtId="0" fontId="45" fillId="15" borderId="44" xfId="0" applyFont="1" applyFill="1" applyBorder="1" applyAlignment="1">
      <alignment horizontal="center" vertical="center" wrapText="1"/>
    </xf>
    <xf numFmtId="168" fontId="46" fillId="15" borderId="45" xfId="0" applyNumberFormat="1" applyFont="1" applyFill="1" applyBorder="1" applyAlignment="1">
      <alignment horizontal="center" vertical="top" shrinkToFit="1"/>
    </xf>
    <xf numFmtId="1" fontId="47" fillId="16" borderId="44" xfId="0" applyNumberFormat="1" applyFont="1" applyFill="1" applyBorder="1" applyAlignment="1">
      <alignment horizontal="center" vertical="top" shrinkToFit="1"/>
    </xf>
    <xf numFmtId="168" fontId="47" fillId="16" borderId="45" xfId="0" applyNumberFormat="1" applyFont="1" applyFill="1" applyBorder="1" applyAlignment="1">
      <alignment horizontal="center" vertical="top" shrinkToFit="1"/>
    </xf>
    <xf numFmtId="1" fontId="46" fillId="15" borderId="44" xfId="0" applyNumberFormat="1" applyFont="1" applyFill="1" applyBorder="1" applyAlignment="1">
      <alignment horizontal="center" vertical="top" shrinkToFit="1"/>
    </xf>
    <xf numFmtId="169" fontId="47" fillId="16" borderId="44" xfId="0" applyNumberFormat="1" applyFont="1" applyFill="1" applyBorder="1" applyAlignment="1">
      <alignment horizontal="center" vertical="top" shrinkToFit="1"/>
    </xf>
    <xf numFmtId="169" fontId="46" fillId="15" borderId="44" xfId="0" applyNumberFormat="1" applyFont="1" applyFill="1" applyBorder="1" applyAlignment="1">
      <alignment horizontal="center" vertical="top" shrinkToFit="1"/>
    </xf>
    <xf numFmtId="169" fontId="47" fillId="16" borderId="46" xfId="0" applyNumberFormat="1" applyFont="1" applyFill="1" applyBorder="1" applyAlignment="1">
      <alignment horizontal="center" vertical="top" shrinkToFit="1"/>
    </xf>
    <xf numFmtId="168" fontId="47" fillId="16" borderId="47" xfId="0" applyNumberFormat="1" applyFont="1" applyFill="1" applyBorder="1" applyAlignment="1">
      <alignment horizontal="center" vertical="top" shrinkToFit="1"/>
    </xf>
    <xf numFmtId="168" fontId="47" fillId="16" borderId="48" xfId="0" applyNumberFormat="1" applyFont="1" applyFill="1" applyBorder="1" applyAlignment="1">
      <alignment horizontal="center" vertical="top" shrinkToFit="1"/>
    </xf>
    <xf numFmtId="0" fontId="2" fillId="3" borderId="13" xfId="0" applyFont="1" applyFill="1" applyBorder="1"/>
    <xf numFmtId="0" fontId="2" fillId="3" borderId="10" xfId="0" applyFont="1" applyFill="1" applyBorder="1"/>
    <xf numFmtId="0" fontId="0" fillId="0" borderId="0" xfId="0" applyAlignment="1">
      <alignment vertical="top" wrapText="1"/>
    </xf>
    <xf numFmtId="0" fontId="51" fillId="0" borderId="0" xfId="0" applyFont="1" applyAlignment="1">
      <alignment horizontal="center"/>
    </xf>
    <xf numFmtId="0" fontId="53" fillId="0" borderId="52" xfId="0" applyFont="1" applyBorder="1" applyAlignment="1" applyProtection="1">
      <alignment vertical="center"/>
      <protection locked="0"/>
    </xf>
    <xf numFmtId="0" fontId="53" fillId="0" borderId="52" xfId="0" applyFont="1" applyBorder="1"/>
    <xf numFmtId="0" fontId="52" fillId="0" borderId="0" xfId="1" applyFont="1"/>
    <xf numFmtId="0" fontId="52" fillId="0" borderId="52" xfId="1" applyFont="1" applyBorder="1"/>
    <xf numFmtId="0" fontId="14" fillId="0" borderId="52" xfId="1" applyFont="1" applyBorder="1"/>
    <xf numFmtId="0" fontId="17" fillId="0" borderId="0" xfId="1" quotePrefix="1" applyFont="1" applyAlignment="1">
      <alignment horizontal="left" indent="1"/>
    </xf>
    <xf numFmtId="0" fontId="43" fillId="0" borderId="0" xfId="1" applyFont="1" applyAlignment="1">
      <alignment horizontal="right"/>
    </xf>
    <xf numFmtId="10" fontId="13" fillId="10" borderId="0" xfId="2" applyNumberFormat="1" applyFont="1" applyFill="1" applyBorder="1"/>
    <xf numFmtId="165" fontId="44" fillId="0" borderId="0" xfId="1" applyNumberFormat="1" applyFont="1"/>
    <xf numFmtId="0" fontId="13" fillId="0" borderId="0" xfId="1" applyFont="1"/>
    <xf numFmtId="0" fontId="13" fillId="0" borderId="0" xfId="0" applyFont="1" applyAlignment="1">
      <alignment horizontal="center"/>
    </xf>
    <xf numFmtId="0" fontId="16" fillId="0" borderId="52" xfId="0" applyFont="1" applyBorder="1" applyAlignment="1" applyProtection="1">
      <alignment vertical="center"/>
      <protection locked="0"/>
    </xf>
    <xf numFmtId="0" fontId="16" fillId="0" borderId="52" xfId="0" applyFont="1" applyBorder="1"/>
    <xf numFmtId="0" fontId="17" fillId="0" borderId="53" xfId="1" applyFont="1" applyBorder="1"/>
    <xf numFmtId="0" fontId="38" fillId="0" borderId="0" xfId="1" quotePrefix="1" applyFont="1"/>
    <xf numFmtId="0" fontId="17" fillId="0" borderId="54" xfId="1" quotePrefix="1" applyFont="1" applyBorder="1"/>
    <xf numFmtId="2" fontId="13" fillId="0" borderId="55" xfId="1" applyNumberFormat="1" applyFont="1" applyBorder="1"/>
    <xf numFmtId="168" fontId="14" fillId="0" borderId="1" xfId="1" applyNumberFormat="1" applyFont="1" applyBorder="1"/>
    <xf numFmtId="0" fontId="19" fillId="0" borderId="0" xfId="1" applyFont="1" applyAlignment="1">
      <alignment horizontal="left" vertical="top" wrapText="1"/>
    </xf>
    <xf numFmtId="0" fontId="19" fillId="0" borderId="0" xfId="1" applyFont="1" applyAlignment="1">
      <alignment horizontal="left" vertical="center" wrapText="1"/>
    </xf>
    <xf numFmtId="0" fontId="18" fillId="0" borderId="0" xfId="1" applyFont="1" applyAlignment="1">
      <alignment horizontal="center"/>
    </xf>
    <xf numFmtId="0" fontId="19" fillId="0" borderId="0" xfId="1" applyFont="1" applyAlignment="1">
      <alignment horizontal="left"/>
    </xf>
    <xf numFmtId="0" fontId="15" fillId="11" borderId="0" xfId="0" applyFont="1" applyFill="1" applyAlignment="1">
      <alignment horizontal="center"/>
    </xf>
    <xf numFmtId="0" fontId="14" fillId="11" borderId="50" xfId="1" applyFont="1" applyFill="1" applyBorder="1" applyAlignment="1">
      <alignment horizontal="center"/>
    </xf>
    <xf numFmtId="0" fontId="14" fillId="11" borderId="42" xfId="1" applyFont="1" applyFill="1" applyBorder="1" applyAlignment="1">
      <alignment horizontal="center"/>
    </xf>
    <xf numFmtId="0" fontId="14" fillId="11" borderId="51" xfId="1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50" fillId="0" borderId="49" xfId="0" applyFont="1" applyBorder="1" applyAlignment="1">
      <alignment horizontal="left" vertical="top" wrapText="1"/>
    </xf>
    <xf numFmtId="0" fontId="0" fillId="0" borderId="49" xfId="0" applyBorder="1" applyAlignment="1">
      <alignment horizontal="left" vertical="top" wrapText="1"/>
    </xf>
  </cellXfs>
  <cellStyles count="3">
    <cellStyle name="Normal" xfId="0" builtinId="0"/>
    <cellStyle name="Normal 2" xfId="1" xr:uid="{55141796-8AA2-4A59-ADF6-AFA7D4AFBD7B}"/>
    <cellStyle name="Percent" xfId="2" builtinId="5"/>
  </cellStyles>
  <dxfs count="5">
    <dxf>
      <font>
        <b/>
        <i val="0"/>
      </font>
      <fill>
        <patternFill>
          <bgColor rgb="FFFFFF00"/>
        </patternFill>
      </fill>
    </dxf>
    <dxf>
      <font>
        <b/>
        <i val="0"/>
      </font>
      <fill>
        <patternFill>
          <bgColor rgb="FFFFFF00"/>
        </patternFill>
      </fill>
    </dxf>
    <dxf>
      <font>
        <b/>
        <i val="0"/>
      </font>
      <fill>
        <patternFill>
          <bgColor rgb="FFFFFF00"/>
        </patternFill>
      </fill>
    </dxf>
    <dxf>
      <font>
        <b/>
        <i val="0"/>
      </font>
      <fill>
        <patternFill>
          <bgColor rgb="FFFFFF00"/>
        </patternFill>
      </fill>
    </dxf>
    <dxf>
      <font>
        <b/>
        <i val="0"/>
        <color rgb="FFC00000"/>
      </font>
      <fill>
        <patternFill>
          <bgColor rgb="FFFFAFAF"/>
        </patternFill>
      </fill>
    </dxf>
  </dxfs>
  <tableStyles count="0" defaultTableStyle="TableStyleMedium2" defaultPivotStyle="PivotStyleLight16"/>
  <colors>
    <mruColors>
      <color rgb="FFFFAFAF"/>
      <color rgb="FF00FFFF"/>
      <color rgb="FF62D13B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3.xml"/><Relationship Id="rId4" Type="http://schemas.openxmlformats.org/officeDocument/2006/relationships/chartsheet" Target="chartsheets/sheet2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Emissions Factors by Speed (Project Life 1 - 5 Years)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0958651459242645E-2"/>
          <c:y val="6.6170301035949966E-2"/>
          <c:w val="0.86820420144899957"/>
          <c:h val="0.86571875857147551"/>
        </c:manualLayout>
      </c:layout>
      <c:scatterChart>
        <c:scatterStyle val="smoothMarker"/>
        <c:varyColors val="0"/>
        <c:ser>
          <c:idx val="0"/>
          <c:order val="0"/>
          <c:tx>
            <c:v>ROG</c:v>
          </c:tx>
          <c:spPr>
            <a:ln w="158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Lookup_Interp!$K$6:$K$91</c:f>
              <c:numCache>
                <c:formatCode>0.0000</c:formatCode>
                <c:ptCount val="86"/>
                <c:pt idx="0">
                  <c:v>0.1236</c:v>
                </c:pt>
                <c:pt idx="1">
                  <c:v>0.1134</c:v>
                </c:pt>
                <c:pt idx="2">
                  <c:v>0.1041</c:v>
                </c:pt>
                <c:pt idx="3">
                  <c:v>9.5500000000000002E-2</c:v>
                </c:pt>
                <c:pt idx="4">
                  <c:v>8.7599999999999997E-2</c:v>
                </c:pt>
                <c:pt idx="5">
                  <c:v>8.0399999999999999E-2</c:v>
                </c:pt>
                <c:pt idx="6">
                  <c:v>7.4200000000000002E-2</c:v>
                </c:pt>
                <c:pt idx="7">
                  <c:v>6.8599999999999994E-2</c:v>
                </c:pt>
                <c:pt idx="8">
                  <c:v>6.3299999999999995E-2</c:v>
                </c:pt>
                <c:pt idx="9">
                  <c:v>5.8500000000000003E-2</c:v>
                </c:pt>
                <c:pt idx="10">
                  <c:v>5.3999999999999999E-2</c:v>
                </c:pt>
                <c:pt idx="11">
                  <c:v>5.04E-2</c:v>
                </c:pt>
                <c:pt idx="12">
                  <c:v>4.7100000000000003E-2</c:v>
                </c:pt>
                <c:pt idx="13">
                  <c:v>4.3999999999999997E-2</c:v>
                </c:pt>
                <c:pt idx="14">
                  <c:v>4.1099999999999998E-2</c:v>
                </c:pt>
                <c:pt idx="15">
                  <c:v>3.8399999999999997E-2</c:v>
                </c:pt>
                <c:pt idx="16">
                  <c:v>3.6299999999999999E-2</c:v>
                </c:pt>
                <c:pt idx="17">
                  <c:v>3.4299999999999997E-2</c:v>
                </c:pt>
                <c:pt idx="18">
                  <c:v>3.2399999999999998E-2</c:v>
                </c:pt>
                <c:pt idx="19">
                  <c:v>3.0700000000000002E-2</c:v>
                </c:pt>
                <c:pt idx="20">
                  <c:v>2.9000000000000001E-2</c:v>
                </c:pt>
                <c:pt idx="21">
                  <c:v>2.7699999999999999E-2</c:v>
                </c:pt>
                <c:pt idx="22">
                  <c:v>2.6499999999999999E-2</c:v>
                </c:pt>
                <c:pt idx="23">
                  <c:v>2.53E-2</c:v>
                </c:pt>
                <c:pt idx="24">
                  <c:v>2.41E-2</c:v>
                </c:pt>
                <c:pt idx="25">
                  <c:v>2.3E-2</c:v>
                </c:pt>
                <c:pt idx="26">
                  <c:v>2.2200000000000001E-2</c:v>
                </c:pt>
                <c:pt idx="27">
                  <c:v>2.1399999999999999E-2</c:v>
                </c:pt>
                <c:pt idx="28">
                  <c:v>2.06E-2</c:v>
                </c:pt>
                <c:pt idx="29">
                  <c:v>1.9900000000000001E-2</c:v>
                </c:pt>
                <c:pt idx="30">
                  <c:v>1.9099999999999999E-2</c:v>
                </c:pt>
                <c:pt idx="31">
                  <c:v>1.8599999999999998E-2</c:v>
                </c:pt>
                <c:pt idx="32">
                  <c:v>1.8100000000000002E-2</c:v>
                </c:pt>
                <c:pt idx="33">
                  <c:v>1.7600000000000001E-2</c:v>
                </c:pt>
                <c:pt idx="34">
                  <c:v>1.7100000000000001E-2</c:v>
                </c:pt>
                <c:pt idx="35">
                  <c:v>1.66E-2</c:v>
                </c:pt>
                <c:pt idx="36">
                  <c:v>1.6299999999999999E-2</c:v>
                </c:pt>
                <c:pt idx="37">
                  <c:v>1.6E-2</c:v>
                </c:pt>
                <c:pt idx="38">
                  <c:v>1.5699999999999999E-2</c:v>
                </c:pt>
                <c:pt idx="39">
                  <c:v>1.55E-2</c:v>
                </c:pt>
                <c:pt idx="40">
                  <c:v>1.52E-2</c:v>
                </c:pt>
                <c:pt idx="41">
                  <c:v>1.4999999999999999E-2</c:v>
                </c:pt>
                <c:pt idx="42">
                  <c:v>1.49E-2</c:v>
                </c:pt>
                <c:pt idx="43">
                  <c:v>1.4800000000000001E-2</c:v>
                </c:pt>
                <c:pt idx="44">
                  <c:v>1.47E-2</c:v>
                </c:pt>
                <c:pt idx="45">
                  <c:v>1.4500000000000001E-2</c:v>
                </c:pt>
                <c:pt idx="46">
                  <c:v>1.46E-2</c:v>
                </c:pt>
                <c:pt idx="47">
                  <c:v>1.46E-2</c:v>
                </c:pt>
                <c:pt idx="48">
                  <c:v>1.46E-2</c:v>
                </c:pt>
                <c:pt idx="49">
                  <c:v>1.46E-2</c:v>
                </c:pt>
                <c:pt idx="50">
                  <c:v>1.47E-2</c:v>
                </c:pt>
                <c:pt idx="51">
                  <c:v>1.4800000000000001E-2</c:v>
                </c:pt>
                <c:pt idx="52">
                  <c:v>1.4999999999999999E-2</c:v>
                </c:pt>
                <c:pt idx="53">
                  <c:v>1.52E-2</c:v>
                </c:pt>
                <c:pt idx="54">
                  <c:v>1.54E-2</c:v>
                </c:pt>
                <c:pt idx="55">
                  <c:v>1.5599999999999999E-2</c:v>
                </c:pt>
                <c:pt idx="56">
                  <c:v>1.5900000000000001E-2</c:v>
                </c:pt>
                <c:pt idx="57">
                  <c:v>1.6299999999999999E-2</c:v>
                </c:pt>
                <c:pt idx="58">
                  <c:v>1.66E-2</c:v>
                </c:pt>
                <c:pt idx="59">
                  <c:v>1.7000000000000001E-2</c:v>
                </c:pt>
                <c:pt idx="60">
                  <c:v>1.7399999999999999E-2</c:v>
                </c:pt>
                <c:pt idx="61">
                  <c:v>1.77E-2</c:v>
                </c:pt>
                <c:pt idx="62">
                  <c:v>1.7899999999999999E-2</c:v>
                </c:pt>
                <c:pt idx="63">
                  <c:v>1.8200000000000001E-2</c:v>
                </c:pt>
                <c:pt idx="64">
                  <c:v>1.84E-2</c:v>
                </c:pt>
                <c:pt idx="65">
                  <c:v>1.8700000000000001E-2</c:v>
                </c:pt>
                <c:pt idx="66">
                  <c:v>1.8700000000000001E-2</c:v>
                </c:pt>
                <c:pt idx="67">
                  <c:v>1.8700000000000001E-2</c:v>
                </c:pt>
                <c:pt idx="68">
                  <c:v>1.8700000000000001E-2</c:v>
                </c:pt>
                <c:pt idx="69">
                  <c:v>1.8700000000000001E-2</c:v>
                </c:pt>
                <c:pt idx="70">
                  <c:v>1.8700000000000001E-2</c:v>
                </c:pt>
                <c:pt idx="71">
                  <c:v>1.8700000000000001E-2</c:v>
                </c:pt>
                <c:pt idx="72">
                  <c:v>1.8700000000000001E-2</c:v>
                </c:pt>
                <c:pt idx="73">
                  <c:v>1.8700000000000001E-2</c:v>
                </c:pt>
                <c:pt idx="74">
                  <c:v>1.8700000000000001E-2</c:v>
                </c:pt>
                <c:pt idx="75">
                  <c:v>1.8700000000000001E-2</c:v>
                </c:pt>
                <c:pt idx="76">
                  <c:v>1.8700000000000001E-2</c:v>
                </c:pt>
                <c:pt idx="77">
                  <c:v>1.8700000000000001E-2</c:v>
                </c:pt>
                <c:pt idx="78">
                  <c:v>1.8700000000000001E-2</c:v>
                </c:pt>
                <c:pt idx="79">
                  <c:v>1.8700000000000001E-2</c:v>
                </c:pt>
                <c:pt idx="80">
                  <c:v>1.8700000000000001E-2</c:v>
                </c:pt>
                <c:pt idx="81">
                  <c:v>1.8700000000000001E-2</c:v>
                </c:pt>
                <c:pt idx="82">
                  <c:v>1.8700000000000001E-2</c:v>
                </c:pt>
                <c:pt idx="83">
                  <c:v>1.8700000000000001E-2</c:v>
                </c:pt>
                <c:pt idx="84">
                  <c:v>1.8700000000000001E-2</c:v>
                </c:pt>
                <c:pt idx="85">
                  <c:v>1.8700000000000001E-2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5A-4FEE-B6BB-D6722519ADCC}"/>
            </c:ext>
          </c:extLst>
        </c:ser>
        <c:ser>
          <c:idx val="3"/>
          <c:order val="3"/>
          <c:tx>
            <c:v>PM2.5 Ex</c:v>
          </c:tx>
          <c:spPr>
            <a:ln w="158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(Lookup_Interp!$N$6,Lookup_Interp!$N$6:$N$91)</c:f>
              <c:numCache>
                <c:formatCode>0.0000</c:formatCode>
                <c:ptCount val="87"/>
                <c:pt idx="0">
                  <c:v>1.0200000000000001E-2</c:v>
                </c:pt>
                <c:pt idx="1">
                  <c:v>1.0200000000000001E-2</c:v>
                </c:pt>
                <c:pt idx="2">
                  <c:v>9.4000000000000004E-3</c:v>
                </c:pt>
                <c:pt idx="3">
                  <c:v>8.6999999999999994E-3</c:v>
                </c:pt>
                <c:pt idx="4">
                  <c:v>8.0999999999999996E-3</c:v>
                </c:pt>
                <c:pt idx="5">
                  <c:v>7.4999999999999997E-3</c:v>
                </c:pt>
                <c:pt idx="6">
                  <c:v>6.8999999999999999E-3</c:v>
                </c:pt>
                <c:pt idx="7">
                  <c:v>6.4000000000000003E-3</c:v>
                </c:pt>
                <c:pt idx="8">
                  <c:v>6.0000000000000001E-3</c:v>
                </c:pt>
                <c:pt idx="9">
                  <c:v>5.5999999999999999E-3</c:v>
                </c:pt>
                <c:pt idx="10">
                  <c:v>5.1999999999999998E-3</c:v>
                </c:pt>
                <c:pt idx="11">
                  <c:v>4.7999999999999996E-3</c:v>
                </c:pt>
                <c:pt idx="12">
                  <c:v>4.4999999999999997E-3</c:v>
                </c:pt>
                <c:pt idx="13">
                  <c:v>4.1999999999999997E-3</c:v>
                </c:pt>
                <c:pt idx="14">
                  <c:v>4.0000000000000001E-3</c:v>
                </c:pt>
                <c:pt idx="15">
                  <c:v>3.7000000000000002E-3</c:v>
                </c:pt>
                <c:pt idx="16">
                  <c:v>3.5000000000000001E-3</c:v>
                </c:pt>
                <c:pt idx="17">
                  <c:v>3.3E-3</c:v>
                </c:pt>
                <c:pt idx="18">
                  <c:v>3.2000000000000002E-3</c:v>
                </c:pt>
                <c:pt idx="19">
                  <c:v>3.0000000000000001E-3</c:v>
                </c:pt>
                <c:pt idx="20">
                  <c:v>2.8999999999999998E-3</c:v>
                </c:pt>
                <c:pt idx="21">
                  <c:v>2.7000000000000001E-3</c:v>
                </c:pt>
                <c:pt idx="22">
                  <c:v>2.5999999999999999E-3</c:v>
                </c:pt>
                <c:pt idx="23">
                  <c:v>2.5000000000000001E-3</c:v>
                </c:pt>
                <c:pt idx="24">
                  <c:v>2.3999999999999998E-3</c:v>
                </c:pt>
                <c:pt idx="25">
                  <c:v>2.3E-3</c:v>
                </c:pt>
                <c:pt idx="26">
                  <c:v>2.2000000000000001E-3</c:v>
                </c:pt>
                <c:pt idx="27">
                  <c:v>2.2000000000000001E-3</c:v>
                </c:pt>
                <c:pt idx="28">
                  <c:v>2.0999999999999999E-3</c:v>
                </c:pt>
                <c:pt idx="29">
                  <c:v>2.0999999999999999E-3</c:v>
                </c:pt>
                <c:pt idx="30">
                  <c:v>2E-3</c:v>
                </c:pt>
                <c:pt idx="31">
                  <c:v>1.9E-3</c:v>
                </c:pt>
                <c:pt idx="32">
                  <c:v>1.9E-3</c:v>
                </c:pt>
                <c:pt idx="33">
                  <c:v>1.9E-3</c:v>
                </c:pt>
                <c:pt idx="34">
                  <c:v>1.9E-3</c:v>
                </c:pt>
                <c:pt idx="35">
                  <c:v>1.8E-3</c:v>
                </c:pt>
                <c:pt idx="36">
                  <c:v>1.8E-3</c:v>
                </c:pt>
                <c:pt idx="37">
                  <c:v>1.8E-3</c:v>
                </c:pt>
                <c:pt idx="38">
                  <c:v>1.8E-3</c:v>
                </c:pt>
                <c:pt idx="39">
                  <c:v>1.8E-3</c:v>
                </c:pt>
                <c:pt idx="40">
                  <c:v>1.8E-3</c:v>
                </c:pt>
                <c:pt idx="41">
                  <c:v>1.8E-3</c:v>
                </c:pt>
                <c:pt idx="42">
                  <c:v>1.8E-3</c:v>
                </c:pt>
                <c:pt idx="43">
                  <c:v>1.8E-3</c:v>
                </c:pt>
                <c:pt idx="44">
                  <c:v>1.9E-3</c:v>
                </c:pt>
                <c:pt idx="45">
                  <c:v>1.9E-3</c:v>
                </c:pt>
                <c:pt idx="46">
                  <c:v>1.9E-3</c:v>
                </c:pt>
                <c:pt idx="47">
                  <c:v>2E-3</c:v>
                </c:pt>
                <c:pt idx="48">
                  <c:v>2E-3</c:v>
                </c:pt>
                <c:pt idx="49">
                  <c:v>2E-3</c:v>
                </c:pt>
                <c:pt idx="50">
                  <c:v>2.0999999999999999E-3</c:v>
                </c:pt>
                <c:pt idx="51">
                  <c:v>2.0999999999999999E-3</c:v>
                </c:pt>
                <c:pt idx="52">
                  <c:v>2.2000000000000001E-3</c:v>
                </c:pt>
                <c:pt idx="53">
                  <c:v>2.2000000000000001E-3</c:v>
                </c:pt>
                <c:pt idx="54">
                  <c:v>2.3E-3</c:v>
                </c:pt>
                <c:pt idx="55">
                  <c:v>2.3999999999999998E-3</c:v>
                </c:pt>
                <c:pt idx="56">
                  <c:v>2.3999999999999998E-3</c:v>
                </c:pt>
                <c:pt idx="57">
                  <c:v>2.5000000000000001E-3</c:v>
                </c:pt>
                <c:pt idx="58">
                  <c:v>2.5999999999999999E-3</c:v>
                </c:pt>
                <c:pt idx="59">
                  <c:v>2.7000000000000001E-3</c:v>
                </c:pt>
                <c:pt idx="60">
                  <c:v>2.8E-3</c:v>
                </c:pt>
                <c:pt idx="61">
                  <c:v>2.8E-3</c:v>
                </c:pt>
                <c:pt idx="62">
                  <c:v>2.8999999999999998E-3</c:v>
                </c:pt>
                <c:pt idx="63">
                  <c:v>2.8999999999999998E-3</c:v>
                </c:pt>
                <c:pt idx="64">
                  <c:v>2.8999999999999998E-3</c:v>
                </c:pt>
                <c:pt idx="65">
                  <c:v>2.8999999999999998E-3</c:v>
                </c:pt>
                <c:pt idx="66">
                  <c:v>3.0000000000000001E-3</c:v>
                </c:pt>
                <c:pt idx="67">
                  <c:v>3.0000000000000001E-3</c:v>
                </c:pt>
                <c:pt idx="68">
                  <c:v>3.0000000000000001E-3</c:v>
                </c:pt>
                <c:pt idx="69">
                  <c:v>3.0000000000000001E-3</c:v>
                </c:pt>
                <c:pt idx="70">
                  <c:v>3.0000000000000001E-3</c:v>
                </c:pt>
                <c:pt idx="71">
                  <c:v>3.0000000000000001E-3</c:v>
                </c:pt>
                <c:pt idx="72">
                  <c:v>3.0000000000000001E-3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3.0000000000000001E-3</c:v>
                </c:pt>
                <c:pt idx="78">
                  <c:v>3.0000000000000001E-3</c:v>
                </c:pt>
                <c:pt idx="79">
                  <c:v>3.0000000000000001E-3</c:v>
                </c:pt>
                <c:pt idx="80">
                  <c:v>3.0000000000000001E-3</c:v>
                </c:pt>
                <c:pt idx="81">
                  <c:v>3.0000000000000001E-3</c:v>
                </c:pt>
                <c:pt idx="82">
                  <c:v>3.0000000000000001E-3</c:v>
                </c:pt>
                <c:pt idx="83">
                  <c:v>3.0000000000000001E-3</c:v>
                </c:pt>
                <c:pt idx="84">
                  <c:v>3.0000000000000001E-3</c:v>
                </c:pt>
                <c:pt idx="85">
                  <c:v>3.0000000000000001E-3</c:v>
                </c:pt>
                <c:pt idx="86">
                  <c:v>3.0000000000000001E-3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05A-4FEE-B6BB-D6722519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8018928"/>
        <c:axId val="836814272"/>
      </c:scatterChart>
      <c:scatterChart>
        <c:scatterStyle val="smoothMarker"/>
        <c:varyColors val="0"/>
        <c:ser>
          <c:idx val="1"/>
          <c:order val="1"/>
          <c:tx>
            <c:v>CO</c:v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Lookup_Interp!$L$6:$L$91</c:f>
              <c:numCache>
                <c:formatCode>0.0000</c:formatCode>
                <c:ptCount val="86"/>
                <c:pt idx="0">
                  <c:v>2.1989000000000001</c:v>
                </c:pt>
                <c:pt idx="1">
                  <c:v>2.1368999999999998</c:v>
                </c:pt>
                <c:pt idx="2">
                  <c:v>2.0767000000000002</c:v>
                </c:pt>
                <c:pt idx="3">
                  <c:v>2.0182000000000002</c:v>
                </c:pt>
                <c:pt idx="4">
                  <c:v>1.9613</c:v>
                </c:pt>
                <c:pt idx="5">
                  <c:v>1.9059999999999999</c:v>
                </c:pt>
                <c:pt idx="6">
                  <c:v>1.8552999999999999</c:v>
                </c:pt>
                <c:pt idx="7">
                  <c:v>1.806</c:v>
                </c:pt>
                <c:pt idx="8">
                  <c:v>1.758</c:v>
                </c:pt>
                <c:pt idx="9">
                  <c:v>1.7112000000000001</c:v>
                </c:pt>
                <c:pt idx="10">
                  <c:v>1.6657</c:v>
                </c:pt>
                <c:pt idx="11">
                  <c:v>1.6288</c:v>
                </c:pt>
                <c:pt idx="12">
                  <c:v>1.5928</c:v>
                </c:pt>
                <c:pt idx="13">
                  <c:v>1.5575000000000001</c:v>
                </c:pt>
                <c:pt idx="14">
                  <c:v>1.5230999999999999</c:v>
                </c:pt>
                <c:pt idx="15">
                  <c:v>1.4894000000000001</c:v>
                </c:pt>
                <c:pt idx="16">
                  <c:v>1.46</c:v>
                </c:pt>
                <c:pt idx="17">
                  <c:v>1.4312</c:v>
                </c:pt>
                <c:pt idx="18">
                  <c:v>1.403</c:v>
                </c:pt>
                <c:pt idx="19">
                  <c:v>1.3754</c:v>
                </c:pt>
                <c:pt idx="20">
                  <c:v>1.3483000000000001</c:v>
                </c:pt>
                <c:pt idx="21">
                  <c:v>1.3238000000000001</c:v>
                </c:pt>
                <c:pt idx="22">
                  <c:v>1.2998000000000001</c:v>
                </c:pt>
                <c:pt idx="23">
                  <c:v>1.2762</c:v>
                </c:pt>
                <c:pt idx="24">
                  <c:v>1.2529999999999999</c:v>
                </c:pt>
                <c:pt idx="25">
                  <c:v>1.2302</c:v>
                </c:pt>
                <c:pt idx="26">
                  <c:v>1.2094</c:v>
                </c:pt>
                <c:pt idx="27">
                  <c:v>1.1890000000000001</c:v>
                </c:pt>
                <c:pt idx="28">
                  <c:v>1.1689000000000001</c:v>
                </c:pt>
                <c:pt idx="29">
                  <c:v>1.1492</c:v>
                </c:pt>
                <c:pt idx="30">
                  <c:v>1.1297999999999999</c:v>
                </c:pt>
                <c:pt idx="31">
                  <c:v>1.1120000000000001</c:v>
                </c:pt>
                <c:pt idx="32">
                  <c:v>1.0946</c:v>
                </c:pt>
                <c:pt idx="33">
                  <c:v>1.0774999999999999</c:v>
                </c:pt>
                <c:pt idx="34">
                  <c:v>1.0606</c:v>
                </c:pt>
                <c:pt idx="35">
                  <c:v>1.0439000000000001</c:v>
                </c:pt>
                <c:pt idx="36">
                  <c:v>1.0288999999999999</c:v>
                </c:pt>
                <c:pt idx="37">
                  <c:v>1.0141</c:v>
                </c:pt>
                <c:pt idx="38">
                  <c:v>0.99939999999999996</c:v>
                </c:pt>
                <c:pt idx="39">
                  <c:v>0.98499999999999999</c:v>
                </c:pt>
                <c:pt idx="40">
                  <c:v>0.9708</c:v>
                </c:pt>
                <c:pt idx="41">
                  <c:v>0.95850000000000002</c:v>
                </c:pt>
                <c:pt idx="42">
                  <c:v>0.94630000000000003</c:v>
                </c:pt>
                <c:pt idx="43">
                  <c:v>0.93420000000000003</c:v>
                </c:pt>
                <c:pt idx="44">
                  <c:v>0.92230000000000001</c:v>
                </c:pt>
                <c:pt idx="45">
                  <c:v>0.91059999999999997</c:v>
                </c:pt>
                <c:pt idx="46">
                  <c:v>0.90039999999999998</c:v>
                </c:pt>
                <c:pt idx="47">
                  <c:v>0.89029999999999998</c:v>
                </c:pt>
                <c:pt idx="48">
                  <c:v>0.88039999999999996</c:v>
                </c:pt>
                <c:pt idx="49">
                  <c:v>0.87050000000000005</c:v>
                </c:pt>
                <c:pt idx="50">
                  <c:v>0.86080000000000001</c:v>
                </c:pt>
                <c:pt idx="51">
                  <c:v>0.85289999999999999</c:v>
                </c:pt>
                <c:pt idx="52">
                  <c:v>0.84509999999999996</c:v>
                </c:pt>
                <c:pt idx="53">
                  <c:v>0.83740000000000003</c:v>
                </c:pt>
                <c:pt idx="54">
                  <c:v>0.82979999999999998</c:v>
                </c:pt>
                <c:pt idx="55">
                  <c:v>0.82220000000000004</c:v>
                </c:pt>
                <c:pt idx="56">
                  <c:v>0.81659999999999999</c:v>
                </c:pt>
                <c:pt idx="57">
                  <c:v>0.81100000000000005</c:v>
                </c:pt>
                <c:pt idx="58">
                  <c:v>0.8054</c:v>
                </c:pt>
                <c:pt idx="59">
                  <c:v>0.79990000000000006</c:v>
                </c:pt>
                <c:pt idx="60">
                  <c:v>0.7944</c:v>
                </c:pt>
                <c:pt idx="61">
                  <c:v>0.79290000000000005</c:v>
                </c:pt>
                <c:pt idx="62">
                  <c:v>0.79139999999999999</c:v>
                </c:pt>
                <c:pt idx="63">
                  <c:v>0.78990000000000005</c:v>
                </c:pt>
                <c:pt idx="64">
                  <c:v>0.78839999999999999</c:v>
                </c:pt>
                <c:pt idx="65">
                  <c:v>0.78690000000000004</c:v>
                </c:pt>
                <c:pt idx="66">
                  <c:v>0.78690000000000004</c:v>
                </c:pt>
                <c:pt idx="67">
                  <c:v>0.78690000000000004</c:v>
                </c:pt>
                <c:pt idx="68">
                  <c:v>0.78690000000000004</c:v>
                </c:pt>
                <c:pt idx="69">
                  <c:v>0.78690000000000004</c:v>
                </c:pt>
                <c:pt idx="70">
                  <c:v>0.78690000000000004</c:v>
                </c:pt>
                <c:pt idx="71">
                  <c:v>0.78690000000000004</c:v>
                </c:pt>
                <c:pt idx="72">
                  <c:v>0.78690000000000004</c:v>
                </c:pt>
                <c:pt idx="73">
                  <c:v>0.78690000000000004</c:v>
                </c:pt>
                <c:pt idx="74">
                  <c:v>0.78690000000000004</c:v>
                </c:pt>
                <c:pt idx="75">
                  <c:v>0.78690000000000004</c:v>
                </c:pt>
                <c:pt idx="76">
                  <c:v>0.78690000000000004</c:v>
                </c:pt>
                <c:pt idx="77">
                  <c:v>0.78690000000000004</c:v>
                </c:pt>
                <c:pt idx="78">
                  <c:v>0.78690000000000004</c:v>
                </c:pt>
                <c:pt idx="79">
                  <c:v>0.78690000000000004</c:v>
                </c:pt>
                <c:pt idx="80">
                  <c:v>0.78700000000000003</c:v>
                </c:pt>
                <c:pt idx="81">
                  <c:v>0.78700000000000003</c:v>
                </c:pt>
                <c:pt idx="82">
                  <c:v>0.78700000000000003</c:v>
                </c:pt>
                <c:pt idx="83">
                  <c:v>0.78700000000000003</c:v>
                </c:pt>
                <c:pt idx="84">
                  <c:v>0.78700000000000003</c:v>
                </c:pt>
                <c:pt idx="85">
                  <c:v>0.78700000000000003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05A-4FEE-B6BB-D6722519ADCC}"/>
            </c:ext>
          </c:extLst>
        </c:ser>
        <c:ser>
          <c:idx val="2"/>
          <c:order val="2"/>
          <c:tx>
            <c:v>NOx</c:v>
          </c:tx>
          <c:spPr>
            <a:ln w="158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noFill/>
                <a:round/>
              </a:ln>
              <a:effectLst/>
            </c:spPr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Lookup_Interp!$M$6:$M$91</c:f>
              <c:numCache>
                <c:formatCode>0.0000</c:formatCode>
                <c:ptCount val="86"/>
                <c:pt idx="0">
                  <c:v>0.58179999999999998</c:v>
                </c:pt>
                <c:pt idx="1">
                  <c:v>0.55100000000000005</c:v>
                </c:pt>
                <c:pt idx="2">
                  <c:v>0.52180000000000004</c:v>
                </c:pt>
                <c:pt idx="3">
                  <c:v>0.49409999999999998</c:v>
                </c:pt>
                <c:pt idx="4">
                  <c:v>0.46789999999999998</c:v>
                </c:pt>
                <c:pt idx="5">
                  <c:v>0.44309999999999999</c:v>
                </c:pt>
                <c:pt idx="6">
                  <c:v>0.4153</c:v>
                </c:pt>
                <c:pt idx="7">
                  <c:v>0.38919999999999999</c:v>
                </c:pt>
                <c:pt idx="8">
                  <c:v>0.36470000000000002</c:v>
                </c:pt>
                <c:pt idx="9">
                  <c:v>0.34179999999999999</c:v>
                </c:pt>
                <c:pt idx="10">
                  <c:v>0.32029999999999997</c:v>
                </c:pt>
                <c:pt idx="11">
                  <c:v>0.30730000000000002</c:v>
                </c:pt>
                <c:pt idx="12">
                  <c:v>0.29480000000000001</c:v>
                </c:pt>
                <c:pt idx="13">
                  <c:v>0.2828</c:v>
                </c:pt>
                <c:pt idx="14">
                  <c:v>0.27129999999999999</c:v>
                </c:pt>
                <c:pt idx="15">
                  <c:v>0.26029999999999998</c:v>
                </c:pt>
                <c:pt idx="16">
                  <c:v>0.25090000000000001</c:v>
                </c:pt>
                <c:pt idx="17">
                  <c:v>0.24179999999999999</c:v>
                </c:pt>
                <c:pt idx="18">
                  <c:v>0.2331</c:v>
                </c:pt>
                <c:pt idx="19">
                  <c:v>0.22470000000000001</c:v>
                </c:pt>
                <c:pt idx="20">
                  <c:v>0.21659999999999999</c:v>
                </c:pt>
                <c:pt idx="21">
                  <c:v>0.2092</c:v>
                </c:pt>
                <c:pt idx="22">
                  <c:v>0.2021</c:v>
                </c:pt>
                <c:pt idx="23">
                  <c:v>0.19520000000000001</c:v>
                </c:pt>
                <c:pt idx="24">
                  <c:v>0.18859999999999999</c:v>
                </c:pt>
                <c:pt idx="25">
                  <c:v>0.18210000000000001</c:v>
                </c:pt>
                <c:pt idx="26">
                  <c:v>0.17649999999999999</c:v>
                </c:pt>
                <c:pt idx="27">
                  <c:v>0.17100000000000001</c:v>
                </c:pt>
                <c:pt idx="28">
                  <c:v>0.16569999999999999</c:v>
                </c:pt>
                <c:pt idx="29">
                  <c:v>0.16059999999999999</c:v>
                </c:pt>
                <c:pt idx="30">
                  <c:v>0.15559999999999999</c:v>
                </c:pt>
                <c:pt idx="31">
                  <c:v>0.1517</c:v>
                </c:pt>
                <c:pt idx="32">
                  <c:v>0.14779999999999999</c:v>
                </c:pt>
                <c:pt idx="33">
                  <c:v>0.14410000000000001</c:v>
                </c:pt>
                <c:pt idx="34">
                  <c:v>0.1404</c:v>
                </c:pt>
                <c:pt idx="35">
                  <c:v>0.1368</c:v>
                </c:pt>
                <c:pt idx="36">
                  <c:v>0.13450000000000001</c:v>
                </c:pt>
                <c:pt idx="37">
                  <c:v>0.13220000000000001</c:v>
                </c:pt>
                <c:pt idx="38">
                  <c:v>0.13</c:v>
                </c:pt>
                <c:pt idx="39">
                  <c:v>0.1278</c:v>
                </c:pt>
                <c:pt idx="40">
                  <c:v>0.12559999999999999</c:v>
                </c:pt>
                <c:pt idx="41">
                  <c:v>0.12479999999999999</c:v>
                </c:pt>
                <c:pt idx="42">
                  <c:v>0.124</c:v>
                </c:pt>
                <c:pt idx="43">
                  <c:v>0.12330000000000001</c:v>
                </c:pt>
                <c:pt idx="44">
                  <c:v>0.1225</c:v>
                </c:pt>
                <c:pt idx="45">
                  <c:v>0.12180000000000001</c:v>
                </c:pt>
                <c:pt idx="46">
                  <c:v>0.1225</c:v>
                </c:pt>
                <c:pt idx="47">
                  <c:v>0.1232</c:v>
                </c:pt>
                <c:pt idx="48">
                  <c:v>0.1239</c:v>
                </c:pt>
                <c:pt idx="49">
                  <c:v>0.1246</c:v>
                </c:pt>
                <c:pt idx="50">
                  <c:v>0.12529999999999999</c:v>
                </c:pt>
                <c:pt idx="51">
                  <c:v>0.1275</c:v>
                </c:pt>
                <c:pt idx="52">
                  <c:v>0.12959999999999999</c:v>
                </c:pt>
                <c:pt idx="53">
                  <c:v>0.1318</c:v>
                </c:pt>
                <c:pt idx="54">
                  <c:v>0.13400000000000001</c:v>
                </c:pt>
                <c:pt idx="55">
                  <c:v>0.1363</c:v>
                </c:pt>
                <c:pt idx="56">
                  <c:v>0.13969999999999999</c:v>
                </c:pt>
                <c:pt idx="57">
                  <c:v>0.14330000000000001</c:v>
                </c:pt>
                <c:pt idx="58">
                  <c:v>0.1469</c:v>
                </c:pt>
                <c:pt idx="59">
                  <c:v>0.15060000000000001</c:v>
                </c:pt>
                <c:pt idx="60">
                  <c:v>0.15440000000000001</c:v>
                </c:pt>
                <c:pt idx="61">
                  <c:v>0.155</c:v>
                </c:pt>
                <c:pt idx="62">
                  <c:v>0.1555</c:v>
                </c:pt>
                <c:pt idx="63">
                  <c:v>0.15609999999999999</c:v>
                </c:pt>
                <c:pt idx="64">
                  <c:v>0.15670000000000001</c:v>
                </c:pt>
                <c:pt idx="65">
                  <c:v>0.15720000000000001</c:v>
                </c:pt>
                <c:pt idx="66">
                  <c:v>0.15720000000000001</c:v>
                </c:pt>
                <c:pt idx="67">
                  <c:v>0.15720000000000001</c:v>
                </c:pt>
                <c:pt idx="68">
                  <c:v>0.15720000000000001</c:v>
                </c:pt>
                <c:pt idx="69">
                  <c:v>0.15720000000000001</c:v>
                </c:pt>
                <c:pt idx="70">
                  <c:v>0.15720000000000001</c:v>
                </c:pt>
                <c:pt idx="71">
                  <c:v>0.15720000000000001</c:v>
                </c:pt>
                <c:pt idx="72">
                  <c:v>0.15720000000000001</c:v>
                </c:pt>
                <c:pt idx="73">
                  <c:v>0.15720000000000001</c:v>
                </c:pt>
                <c:pt idx="74">
                  <c:v>0.15720000000000001</c:v>
                </c:pt>
                <c:pt idx="75">
                  <c:v>0.15720000000000001</c:v>
                </c:pt>
                <c:pt idx="76">
                  <c:v>0.15720000000000001</c:v>
                </c:pt>
                <c:pt idx="77">
                  <c:v>0.15720000000000001</c:v>
                </c:pt>
                <c:pt idx="78">
                  <c:v>0.15720000000000001</c:v>
                </c:pt>
                <c:pt idx="79">
                  <c:v>0.15720000000000001</c:v>
                </c:pt>
                <c:pt idx="80">
                  <c:v>0.15720000000000001</c:v>
                </c:pt>
                <c:pt idx="81">
                  <c:v>0.15720000000000001</c:v>
                </c:pt>
                <c:pt idx="82">
                  <c:v>0.15720000000000001</c:v>
                </c:pt>
                <c:pt idx="83">
                  <c:v>0.15720000000000001</c:v>
                </c:pt>
                <c:pt idx="84">
                  <c:v>0.15720000000000001</c:v>
                </c:pt>
                <c:pt idx="85">
                  <c:v>0.15720000000000001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05A-4FEE-B6BB-D6722519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5778480"/>
        <c:axId val="731829344"/>
      </c:scatterChart>
      <c:valAx>
        <c:axId val="718018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Speed (mph)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814272"/>
        <c:crosses val="autoZero"/>
        <c:crossBetween val="midCat"/>
      </c:valAx>
      <c:valAx>
        <c:axId val="836814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Grams/mile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018928"/>
        <c:crosses val="autoZero"/>
        <c:crossBetween val="midCat"/>
      </c:valAx>
      <c:valAx>
        <c:axId val="731829344"/>
        <c:scaling>
          <c:orientation val="minMax"/>
        </c:scaling>
        <c:delete val="0"/>
        <c:axPos val="r"/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5778480"/>
        <c:crosses val="max"/>
        <c:crossBetween val="midCat"/>
      </c:valAx>
      <c:valAx>
        <c:axId val="845778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29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>
                <a:solidFill>
                  <a:sysClr val="windowText" lastClr="000000"/>
                </a:solidFill>
              </a:rPr>
              <a:t>ROG &amp; 2.5PM</a:t>
            </a:r>
            <a:r>
              <a:rPr lang="en-US" sz="1800" b="1" baseline="0">
                <a:solidFill>
                  <a:sysClr val="windowText" lastClr="000000"/>
                </a:solidFill>
              </a:rPr>
              <a:t> 2.5 Ex </a:t>
            </a:r>
            <a:endParaRPr lang="en-US" sz="1800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0958651459242645E-2"/>
          <c:y val="6.6170301035949966E-2"/>
          <c:w val="0.86820420144899957"/>
          <c:h val="0.86571875857147551"/>
        </c:manualLayout>
      </c:layout>
      <c:scatterChart>
        <c:scatterStyle val="smoothMarker"/>
        <c:varyColors val="0"/>
        <c:ser>
          <c:idx val="3"/>
          <c:order val="3"/>
          <c:tx>
            <c:v>PM2.5 Ex</c:v>
          </c:tx>
          <c:spPr>
            <a:ln w="444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(Lookup_Interp!$N$6,Lookup_Interp!$N$6:$N$91)</c:f>
              <c:numCache>
                <c:formatCode>0.0000</c:formatCode>
                <c:ptCount val="87"/>
                <c:pt idx="0">
                  <c:v>1.0200000000000001E-2</c:v>
                </c:pt>
                <c:pt idx="1">
                  <c:v>1.0200000000000001E-2</c:v>
                </c:pt>
                <c:pt idx="2">
                  <c:v>9.4000000000000004E-3</c:v>
                </c:pt>
                <c:pt idx="3">
                  <c:v>8.6999999999999994E-3</c:v>
                </c:pt>
                <c:pt idx="4">
                  <c:v>8.0999999999999996E-3</c:v>
                </c:pt>
                <c:pt idx="5">
                  <c:v>7.4999999999999997E-3</c:v>
                </c:pt>
                <c:pt idx="6">
                  <c:v>6.8999999999999999E-3</c:v>
                </c:pt>
                <c:pt idx="7">
                  <c:v>6.4000000000000003E-3</c:v>
                </c:pt>
                <c:pt idx="8">
                  <c:v>6.0000000000000001E-3</c:v>
                </c:pt>
                <c:pt idx="9">
                  <c:v>5.5999999999999999E-3</c:v>
                </c:pt>
                <c:pt idx="10">
                  <c:v>5.1999999999999998E-3</c:v>
                </c:pt>
                <c:pt idx="11">
                  <c:v>4.7999999999999996E-3</c:v>
                </c:pt>
                <c:pt idx="12">
                  <c:v>4.4999999999999997E-3</c:v>
                </c:pt>
                <c:pt idx="13">
                  <c:v>4.1999999999999997E-3</c:v>
                </c:pt>
                <c:pt idx="14">
                  <c:v>4.0000000000000001E-3</c:v>
                </c:pt>
                <c:pt idx="15">
                  <c:v>3.7000000000000002E-3</c:v>
                </c:pt>
                <c:pt idx="16">
                  <c:v>3.5000000000000001E-3</c:v>
                </c:pt>
                <c:pt idx="17">
                  <c:v>3.3E-3</c:v>
                </c:pt>
                <c:pt idx="18">
                  <c:v>3.2000000000000002E-3</c:v>
                </c:pt>
                <c:pt idx="19">
                  <c:v>3.0000000000000001E-3</c:v>
                </c:pt>
                <c:pt idx="20">
                  <c:v>2.8999999999999998E-3</c:v>
                </c:pt>
                <c:pt idx="21">
                  <c:v>2.7000000000000001E-3</c:v>
                </c:pt>
                <c:pt idx="22">
                  <c:v>2.5999999999999999E-3</c:v>
                </c:pt>
                <c:pt idx="23">
                  <c:v>2.5000000000000001E-3</c:v>
                </c:pt>
                <c:pt idx="24">
                  <c:v>2.3999999999999998E-3</c:v>
                </c:pt>
                <c:pt idx="25">
                  <c:v>2.3E-3</c:v>
                </c:pt>
                <c:pt idx="26">
                  <c:v>2.2000000000000001E-3</c:v>
                </c:pt>
                <c:pt idx="27">
                  <c:v>2.2000000000000001E-3</c:v>
                </c:pt>
                <c:pt idx="28">
                  <c:v>2.0999999999999999E-3</c:v>
                </c:pt>
                <c:pt idx="29">
                  <c:v>2.0999999999999999E-3</c:v>
                </c:pt>
                <c:pt idx="30">
                  <c:v>2E-3</c:v>
                </c:pt>
                <c:pt idx="31">
                  <c:v>1.9E-3</c:v>
                </c:pt>
                <c:pt idx="32">
                  <c:v>1.9E-3</c:v>
                </c:pt>
                <c:pt idx="33">
                  <c:v>1.9E-3</c:v>
                </c:pt>
                <c:pt idx="34">
                  <c:v>1.9E-3</c:v>
                </c:pt>
                <c:pt idx="35">
                  <c:v>1.8E-3</c:v>
                </c:pt>
                <c:pt idx="36">
                  <c:v>1.8E-3</c:v>
                </c:pt>
                <c:pt idx="37">
                  <c:v>1.8E-3</c:v>
                </c:pt>
                <c:pt idx="38">
                  <c:v>1.8E-3</c:v>
                </c:pt>
                <c:pt idx="39">
                  <c:v>1.8E-3</c:v>
                </c:pt>
                <c:pt idx="40">
                  <c:v>1.8E-3</c:v>
                </c:pt>
                <c:pt idx="41">
                  <c:v>1.8E-3</c:v>
                </c:pt>
                <c:pt idx="42">
                  <c:v>1.8E-3</c:v>
                </c:pt>
                <c:pt idx="43">
                  <c:v>1.8E-3</c:v>
                </c:pt>
                <c:pt idx="44">
                  <c:v>1.9E-3</c:v>
                </c:pt>
                <c:pt idx="45">
                  <c:v>1.9E-3</c:v>
                </c:pt>
                <c:pt idx="46">
                  <c:v>1.9E-3</c:v>
                </c:pt>
                <c:pt idx="47">
                  <c:v>2E-3</c:v>
                </c:pt>
                <c:pt idx="48">
                  <c:v>2E-3</c:v>
                </c:pt>
                <c:pt idx="49">
                  <c:v>2E-3</c:v>
                </c:pt>
                <c:pt idx="50">
                  <c:v>2.0999999999999999E-3</c:v>
                </c:pt>
                <c:pt idx="51">
                  <c:v>2.0999999999999999E-3</c:v>
                </c:pt>
                <c:pt idx="52">
                  <c:v>2.2000000000000001E-3</c:v>
                </c:pt>
                <c:pt idx="53">
                  <c:v>2.2000000000000001E-3</c:v>
                </c:pt>
                <c:pt idx="54">
                  <c:v>2.3E-3</c:v>
                </c:pt>
                <c:pt idx="55">
                  <c:v>2.3999999999999998E-3</c:v>
                </c:pt>
                <c:pt idx="56">
                  <c:v>2.3999999999999998E-3</c:v>
                </c:pt>
                <c:pt idx="57">
                  <c:v>2.5000000000000001E-3</c:v>
                </c:pt>
                <c:pt idx="58">
                  <c:v>2.5999999999999999E-3</c:v>
                </c:pt>
                <c:pt idx="59">
                  <c:v>2.7000000000000001E-3</c:v>
                </c:pt>
                <c:pt idx="60">
                  <c:v>2.8E-3</c:v>
                </c:pt>
                <c:pt idx="61">
                  <c:v>2.8E-3</c:v>
                </c:pt>
                <c:pt idx="62">
                  <c:v>2.8999999999999998E-3</c:v>
                </c:pt>
                <c:pt idx="63">
                  <c:v>2.8999999999999998E-3</c:v>
                </c:pt>
                <c:pt idx="64">
                  <c:v>2.8999999999999998E-3</c:v>
                </c:pt>
                <c:pt idx="65">
                  <c:v>2.8999999999999998E-3</c:v>
                </c:pt>
                <c:pt idx="66">
                  <c:v>3.0000000000000001E-3</c:v>
                </c:pt>
                <c:pt idx="67">
                  <c:v>3.0000000000000001E-3</c:v>
                </c:pt>
                <c:pt idx="68">
                  <c:v>3.0000000000000001E-3</c:v>
                </c:pt>
                <c:pt idx="69">
                  <c:v>3.0000000000000001E-3</c:v>
                </c:pt>
                <c:pt idx="70">
                  <c:v>3.0000000000000001E-3</c:v>
                </c:pt>
                <c:pt idx="71">
                  <c:v>3.0000000000000001E-3</c:v>
                </c:pt>
                <c:pt idx="72">
                  <c:v>3.0000000000000001E-3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3.0000000000000001E-3</c:v>
                </c:pt>
                <c:pt idx="78">
                  <c:v>3.0000000000000001E-3</c:v>
                </c:pt>
                <c:pt idx="79">
                  <c:v>3.0000000000000001E-3</c:v>
                </c:pt>
                <c:pt idx="80">
                  <c:v>3.0000000000000001E-3</c:v>
                </c:pt>
                <c:pt idx="81">
                  <c:v>3.0000000000000001E-3</c:v>
                </c:pt>
                <c:pt idx="82">
                  <c:v>3.0000000000000001E-3</c:v>
                </c:pt>
                <c:pt idx="83">
                  <c:v>3.0000000000000001E-3</c:v>
                </c:pt>
                <c:pt idx="84">
                  <c:v>3.0000000000000001E-3</c:v>
                </c:pt>
                <c:pt idx="85">
                  <c:v>3.0000000000000001E-3</c:v>
                </c:pt>
                <c:pt idx="86">
                  <c:v>3.0000000000000001E-3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F5-4368-AD15-7BEBE96BF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8018928"/>
        <c:axId val="83681427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CO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Lookup_Interp!$J$6:$J$66</c15:sqref>
                        </c15:formulaRef>
                      </c:ext>
                    </c:extLst>
                    <c:numCache>
                      <c:formatCode>0</c:formatCode>
                      <c:ptCount val="61"/>
                      <c:pt idx="0" formatCode="General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 formatCode="0.0">
                        <c:v>48</c:v>
                      </c:pt>
                      <c:pt idx="44" formatCode="0.0">
                        <c:v>49</c:v>
                      </c:pt>
                      <c:pt idx="45" formatCode="0.0">
                        <c:v>50</c:v>
                      </c:pt>
                      <c:pt idx="46" formatCode="0.0">
                        <c:v>51</c:v>
                      </c:pt>
                      <c:pt idx="47" formatCode="0.0">
                        <c:v>52</c:v>
                      </c:pt>
                      <c:pt idx="48" formatCode="0.0">
                        <c:v>53</c:v>
                      </c:pt>
                      <c:pt idx="49" formatCode="0.0">
                        <c:v>54</c:v>
                      </c:pt>
                      <c:pt idx="50" formatCode="0.0">
                        <c:v>55</c:v>
                      </c:pt>
                      <c:pt idx="51" formatCode="0.0">
                        <c:v>56</c:v>
                      </c:pt>
                      <c:pt idx="52" formatCode="0.0">
                        <c:v>57</c:v>
                      </c:pt>
                      <c:pt idx="53" formatCode="0.0">
                        <c:v>58</c:v>
                      </c:pt>
                      <c:pt idx="54" formatCode="0.0">
                        <c:v>59</c:v>
                      </c:pt>
                      <c:pt idx="55" formatCode="0.0">
                        <c:v>60</c:v>
                      </c:pt>
                      <c:pt idx="56" formatCode="0.0">
                        <c:v>61</c:v>
                      </c:pt>
                      <c:pt idx="57" formatCode="0.0">
                        <c:v>62</c:v>
                      </c:pt>
                      <c:pt idx="58" formatCode="0.0">
                        <c:v>63</c:v>
                      </c:pt>
                      <c:pt idx="59" formatCode="0.0">
                        <c:v>64</c:v>
                      </c:pt>
                      <c:pt idx="60" formatCode="0.0">
                        <c:v>65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Lookup_Interp!$L$6:$L$66</c15:sqref>
                        </c15:formulaRef>
                      </c:ext>
                    </c:extLst>
                    <c:numCache>
                      <c:formatCode>0.0000</c:formatCode>
                      <c:ptCount val="61"/>
                      <c:pt idx="0">
                        <c:v>2.1989000000000001</c:v>
                      </c:pt>
                      <c:pt idx="1">
                        <c:v>2.1368999999999998</c:v>
                      </c:pt>
                      <c:pt idx="2">
                        <c:v>2.0767000000000002</c:v>
                      </c:pt>
                      <c:pt idx="3">
                        <c:v>2.0182000000000002</c:v>
                      </c:pt>
                      <c:pt idx="4">
                        <c:v>1.9613</c:v>
                      </c:pt>
                      <c:pt idx="5">
                        <c:v>1.9059999999999999</c:v>
                      </c:pt>
                      <c:pt idx="6">
                        <c:v>1.8552999999999999</c:v>
                      </c:pt>
                      <c:pt idx="7">
                        <c:v>1.806</c:v>
                      </c:pt>
                      <c:pt idx="8">
                        <c:v>1.758</c:v>
                      </c:pt>
                      <c:pt idx="9">
                        <c:v>1.7112000000000001</c:v>
                      </c:pt>
                      <c:pt idx="10">
                        <c:v>1.6657</c:v>
                      </c:pt>
                      <c:pt idx="11">
                        <c:v>1.6288</c:v>
                      </c:pt>
                      <c:pt idx="12">
                        <c:v>1.5928</c:v>
                      </c:pt>
                      <c:pt idx="13">
                        <c:v>1.5575000000000001</c:v>
                      </c:pt>
                      <c:pt idx="14">
                        <c:v>1.5230999999999999</c:v>
                      </c:pt>
                      <c:pt idx="15">
                        <c:v>1.4894000000000001</c:v>
                      </c:pt>
                      <c:pt idx="16">
                        <c:v>1.46</c:v>
                      </c:pt>
                      <c:pt idx="17">
                        <c:v>1.4312</c:v>
                      </c:pt>
                      <c:pt idx="18">
                        <c:v>1.403</c:v>
                      </c:pt>
                      <c:pt idx="19">
                        <c:v>1.3754</c:v>
                      </c:pt>
                      <c:pt idx="20">
                        <c:v>1.3483000000000001</c:v>
                      </c:pt>
                      <c:pt idx="21">
                        <c:v>1.3238000000000001</c:v>
                      </c:pt>
                      <c:pt idx="22">
                        <c:v>1.2998000000000001</c:v>
                      </c:pt>
                      <c:pt idx="23">
                        <c:v>1.2762</c:v>
                      </c:pt>
                      <c:pt idx="24">
                        <c:v>1.2529999999999999</c:v>
                      </c:pt>
                      <c:pt idx="25">
                        <c:v>1.2302</c:v>
                      </c:pt>
                      <c:pt idx="26">
                        <c:v>1.2094</c:v>
                      </c:pt>
                      <c:pt idx="27">
                        <c:v>1.1890000000000001</c:v>
                      </c:pt>
                      <c:pt idx="28">
                        <c:v>1.1689000000000001</c:v>
                      </c:pt>
                      <c:pt idx="29">
                        <c:v>1.1492</c:v>
                      </c:pt>
                      <c:pt idx="30">
                        <c:v>1.1297999999999999</c:v>
                      </c:pt>
                      <c:pt idx="31">
                        <c:v>1.1120000000000001</c:v>
                      </c:pt>
                      <c:pt idx="32">
                        <c:v>1.0946</c:v>
                      </c:pt>
                      <c:pt idx="33">
                        <c:v>1.0774999999999999</c:v>
                      </c:pt>
                      <c:pt idx="34">
                        <c:v>1.0606</c:v>
                      </c:pt>
                      <c:pt idx="35">
                        <c:v>1.0439000000000001</c:v>
                      </c:pt>
                      <c:pt idx="36">
                        <c:v>1.0288999999999999</c:v>
                      </c:pt>
                      <c:pt idx="37">
                        <c:v>1.0141</c:v>
                      </c:pt>
                      <c:pt idx="38">
                        <c:v>0.99939999999999996</c:v>
                      </c:pt>
                      <c:pt idx="39">
                        <c:v>0.98499999999999999</c:v>
                      </c:pt>
                      <c:pt idx="40">
                        <c:v>0.9708</c:v>
                      </c:pt>
                      <c:pt idx="41">
                        <c:v>0.95850000000000002</c:v>
                      </c:pt>
                      <c:pt idx="42">
                        <c:v>0.94630000000000003</c:v>
                      </c:pt>
                      <c:pt idx="43">
                        <c:v>0.93420000000000003</c:v>
                      </c:pt>
                      <c:pt idx="44">
                        <c:v>0.92230000000000001</c:v>
                      </c:pt>
                      <c:pt idx="45">
                        <c:v>0.91059999999999997</c:v>
                      </c:pt>
                      <c:pt idx="46">
                        <c:v>0.90039999999999998</c:v>
                      </c:pt>
                      <c:pt idx="47">
                        <c:v>0.89029999999999998</c:v>
                      </c:pt>
                      <c:pt idx="48">
                        <c:v>0.88039999999999996</c:v>
                      </c:pt>
                      <c:pt idx="49">
                        <c:v>0.87050000000000005</c:v>
                      </c:pt>
                      <c:pt idx="50">
                        <c:v>0.86080000000000001</c:v>
                      </c:pt>
                      <c:pt idx="51">
                        <c:v>0.85289999999999999</c:v>
                      </c:pt>
                      <c:pt idx="52">
                        <c:v>0.84509999999999996</c:v>
                      </c:pt>
                      <c:pt idx="53">
                        <c:v>0.83740000000000003</c:v>
                      </c:pt>
                      <c:pt idx="54">
                        <c:v>0.82979999999999998</c:v>
                      </c:pt>
                      <c:pt idx="55">
                        <c:v>0.82220000000000004</c:v>
                      </c:pt>
                      <c:pt idx="56">
                        <c:v>0.81659999999999999</c:v>
                      </c:pt>
                      <c:pt idx="57">
                        <c:v>0.81100000000000005</c:v>
                      </c:pt>
                      <c:pt idx="58">
                        <c:v>0.8054</c:v>
                      </c:pt>
                      <c:pt idx="59">
                        <c:v>0.79990000000000006</c:v>
                      </c:pt>
                      <c:pt idx="60">
                        <c:v>0.7944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0F5-4368-AD15-7BEBE96BFD08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NOx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Lookup_Interp!$J$6:$J$66</c15:sqref>
                        </c15:formulaRef>
                      </c:ext>
                    </c:extLst>
                    <c:numCache>
                      <c:formatCode>0</c:formatCode>
                      <c:ptCount val="61"/>
                      <c:pt idx="0" formatCode="General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 formatCode="0.0">
                        <c:v>48</c:v>
                      </c:pt>
                      <c:pt idx="44" formatCode="0.0">
                        <c:v>49</c:v>
                      </c:pt>
                      <c:pt idx="45" formatCode="0.0">
                        <c:v>50</c:v>
                      </c:pt>
                      <c:pt idx="46" formatCode="0.0">
                        <c:v>51</c:v>
                      </c:pt>
                      <c:pt idx="47" formatCode="0.0">
                        <c:v>52</c:v>
                      </c:pt>
                      <c:pt idx="48" formatCode="0.0">
                        <c:v>53</c:v>
                      </c:pt>
                      <c:pt idx="49" formatCode="0.0">
                        <c:v>54</c:v>
                      </c:pt>
                      <c:pt idx="50" formatCode="0.0">
                        <c:v>55</c:v>
                      </c:pt>
                      <c:pt idx="51" formatCode="0.0">
                        <c:v>56</c:v>
                      </c:pt>
                      <c:pt idx="52" formatCode="0.0">
                        <c:v>57</c:v>
                      </c:pt>
                      <c:pt idx="53" formatCode="0.0">
                        <c:v>58</c:v>
                      </c:pt>
                      <c:pt idx="54" formatCode="0.0">
                        <c:v>59</c:v>
                      </c:pt>
                      <c:pt idx="55" formatCode="0.0">
                        <c:v>60</c:v>
                      </c:pt>
                      <c:pt idx="56" formatCode="0.0">
                        <c:v>61</c:v>
                      </c:pt>
                      <c:pt idx="57" formatCode="0.0">
                        <c:v>62</c:v>
                      </c:pt>
                      <c:pt idx="58" formatCode="0.0">
                        <c:v>63</c:v>
                      </c:pt>
                      <c:pt idx="59" formatCode="0.0">
                        <c:v>64</c:v>
                      </c:pt>
                      <c:pt idx="60" formatCode="0.0">
                        <c:v>65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Lookup_Interp!$M$6:$M$66</c15:sqref>
                        </c15:formulaRef>
                      </c:ext>
                    </c:extLst>
                    <c:numCache>
                      <c:formatCode>0.0000</c:formatCode>
                      <c:ptCount val="61"/>
                      <c:pt idx="0">
                        <c:v>0.58179999999999998</c:v>
                      </c:pt>
                      <c:pt idx="1">
                        <c:v>0.55100000000000005</c:v>
                      </c:pt>
                      <c:pt idx="2">
                        <c:v>0.52180000000000004</c:v>
                      </c:pt>
                      <c:pt idx="3">
                        <c:v>0.49409999999999998</c:v>
                      </c:pt>
                      <c:pt idx="4">
                        <c:v>0.46789999999999998</c:v>
                      </c:pt>
                      <c:pt idx="5">
                        <c:v>0.44309999999999999</c:v>
                      </c:pt>
                      <c:pt idx="6">
                        <c:v>0.4153</c:v>
                      </c:pt>
                      <c:pt idx="7">
                        <c:v>0.38919999999999999</c:v>
                      </c:pt>
                      <c:pt idx="8">
                        <c:v>0.36470000000000002</c:v>
                      </c:pt>
                      <c:pt idx="9">
                        <c:v>0.34179999999999999</c:v>
                      </c:pt>
                      <c:pt idx="10">
                        <c:v>0.32029999999999997</c:v>
                      </c:pt>
                      <c:pt idx="11">
                        <c:v>0.30730000000000002</c:v>
                      </c:pt>
                      <c:pt idx="12">
                        <c:v>0.29480000000000001</c:v>
                      </c:pt>
                      <c:pt idx="13">
                        <c:v>0.2828</c:v>
                      </c:pt>
                      <c:pt idx="14">
                        <c:v>0.27129999999999999</c:v>
                      </c:pt>
                      <c:pt idx="15">
                        <c:v>0.26029999999999998</c:v>
                      </c:pt>
                      <c:pt idx="16">
                        <c:v>0.25090000000000001</c:v>
                      </c:pt>
                      <c:pt idx="17">
                        <c:v>0.24179999999999999</c:v>
                      </c:pt>
                      <c:pt idx="18">
                        <c:v>0.2331</c:v>
                      </c:pt>
                      <c:pt idx="19">
                        <c:v>0.22470000000000001</c:v>
                      </c:pt>
                      <c:pt idx="20">
                        <c:v>0.21659999999999999</c:v>
                      </c:pt>
                      <c:pt idx="21">
                        <c:v>0.2092</c:v>
                      </c:pt>
                      <c:pt idx="22">
                        <c:v>0.2021</c:v>
                      </c:pt>
                      <c:pt idx="23">
                        <c:v>0.19520000000000001</c:v>
                      </c:pt>
                      <c:pt idx="24">
                        <c:v>0.18859999999999999</c:v>
                      </c:pt>
                      <c:pt idx="25">
                        <c:v>0.18210000000000001</c:v>
                      </c:pt>
                      <c:pt idx="26">
                        <c:v>0.17649999999999999</c:v>
                      </c:pt>
                      <c:pt idx="27">
                        <c:v>0.17100000000000001</c:v>
                      </c:pt>
                      <c:pt idx="28">
                        <c:v>0.16569999999999999</c:v>
                      </c:pt>
                      <c:pt idx="29">
                        <c:v>0.16059999999999999</c:v>
                      </c:pt>
                      <c:pt idx="30">
                        <c:v>0.15559999999999999</c:v>
                      </c:pt>
                      <c:pt idx="31">
                        <c:v>0.1517</c:v>
                      </c:pt>
                      <c:pt idx="32">
                        <c:v>0.14779999999999999</c:v>
                      </c:pt>
                      <c:pt idx="33">
                        <c:v>0.14410000000000001</c:v>
                      </c:pt>
                      <c:pt idx="34">
                        <c:v>0.1404</c:v>
                      </c:pt>
                      <c:pt idx="35">
                        <c:v>0.1368</c:v>
                      </c:pt>
                      <c:pt idx="36">
                        <c:v>0.13450000000000001</c:v>
                      </c:pt>
                      <c:pt idx="37">
                        <c:v>0.13220000000000001</c:v>
                      </c:pt>
                      <c:pt idx="38">
                        <c:v>0.13</c:v>
                      </c:pt>
                      <c:pt idx="39">
                        <c:v>0.1278</c:v>
                      </c:pt>
                      <c:pt idx="40">
                        <c:v>0.12559999999999999</c:v>
                      </c:pt>
                      <c:pt idx="41">
                        <c:v>0.12479999999999999</c:v>
                      </c:pt>
                      <c:pt idx="42">
                        <c:v>0.124</c:v>
                      </c:pt>
                      <c:pt idx="43">
                        <c:v>0.12330000000000001</c:v>
                      </c:pt>
                      <c:pt idx="44">
                        <c:v>0.1225</c:v>
                      </c:pt>
                      <c:pt idx="45">
                        <c:v>0.12180000000000001</c:v>
                      </c:pt>
                      <c:pt idx="46">
                        <c:v>0.1225</c:v>
                      </c:pt>
                      <c:pt idx="47">
                        <c:v>0.1232</c:v>
                      </c:pt>
                      <c:pt idx="48">
                        <c:v>0.1239</c:v>
                      </c:pt>
                      <c:pt idx="49">
                        <c:v>0.1246</c:v>
                      </c:pt>
                      <c:pt idx="50">
                        <c:v>0.12529999999999999</c:v>
                      </c:pt>
                      <c:pt idx="51">
                        <c:v>0.1275</c:v>
                      </c:pt>
                      <c:pt idx="52">
                        <c:v>0.12959999999999999</c:v>
                      </c:pt>
                      <c:pt idx="53">
                        <c:v>0.1318</c:v>
                      </c:pt>
                      <c:pt idx="54">
                        <c:v>0.13400000000000001</c:v>
                      </c:pt>
                      <c:pt idx="55">
                        <c:v>0.1363</c:v>
                      </c:pt>
                      <c:pt idx="56">
                        <c:v>0.13969999999999999</c:v>
                      </c:pt>
                      <c:pt idx="57">
                        <c:v>0.14330000000000001</c:v>
                      </c:pt>
                      <c:pt idx="58">
                        <c:v>0.1469</c:v>
                      </c:pt>
                      <c:pt idx="59">
                        <c:v>0.15060000000000001</c:v>
                      </c:pt>
                      <c:pt idx="60">
                        <c:v>0.15440000000000001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0F5-4368-AD15-7BEBE96BFD08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0"/>
          <c:order val="0"/>
          <c:tx>
            <c:v>ROG</c:v>
          </c:tx>
          <c:spPr>
            <a:ln w="412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Lookup_Interp!$J$6:$J$91</c:f>
              <c:numCache>
                <c:formatCode>0</c:formatCode>
                <c:ptCount val="86"/>
                <c:pt idx="0" formatCode="General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  <c:pt idx="16">
                  <c:v>21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28</c:v>
                </c:pt>
                <c:pt idx="24">
                  <c:v>29</c:v>
                </c:pt>
                <c:pt idx="25">
                  <c:v>30</c:v>
                </c:pt>
                <c:pt idx="26">
                  <c:v>31</c:v>
                </c:pt>
                <c:pt idx="27">
                  <c:v>32</c:v>
                </c:pt>
                <c:pt idx="28">
                  <c:v>33</c:v>
                </c:pt>
                <c:pt idx="29">
                  <c:v>34</c:v>
                </c:pt>
                <c:pt idx="30">
                  <c:v>35</c:v>
                </c:pt>
                <c:pt idx="31">
                  <c:v>36</c:v>
                </c:pt>
                <c:pt idx="32">
                  <c:v>37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47</c:v>
                </c:pt>
                <c:pt idx="43" formatCode="0.0">
                  <c:v>48</c:v>
                </c:pt>
                <c:pt idx="44" formatCode="0.0">
                  <c:v>49</c:v>
                </c:pt>
                <c:pt idx="45" formatCode="0.0">
                  <c:v>50</c:v>
                </c:pt>
                <c:pt idx="46" formatCode="0.0">
                  <c:v>51</c:v>
                </c:pt>
                <c:pt idx="47" formatCode="0.0">
                  <c:v>52</c:v>
                </c:pt>
                <c:pt idx="48" formatCode="0.0">
                  <c:v>53</c:v>
                </c:pt>
                <c:pt idx="49" formatCode="0.0">
                  <c:v>54</c:v>
                </c:pt>
                <c:pt idx="50" formatCode="0.0">
                  <c:v>55</c:v>
                </c:pt>
                <c:pt idx="51" formatCode="0.0">
                  <c:v>56</c:v>
                </c:pt>
                <c:pt idx="52" formatCode="0.0">
                  <c:v>57</c:v>
                </c:pt>
                <c:pt idx="53" formatCode="0.0">
                  <c:v>58</c:v>
                </c:pt>
                <c:pt idx="54" formatCode="0.0">
                  <c:v>59</c:v>
                </c:pt>
                <c:pt idx="55" formatCode="0.0">
                  <c:v>60</c:v>
                </c:pt>
                <c:pt idx="56" formatCode="0.0">
                  <c:v>61</c:v>
                </c:pt>
                <c:pt idx="57" formatCode="0.0">
                  <c:v>62</c:v>
                </c:pt>
                <c:pt idx="58" formatCode="0.0">
                  <c:v>63</c:v>
                </c:pt>
                <c:pt idx="59" formatCode="0.0">
                  <c:v>64</c:v>
                </c:pt>
                <c:pt idx="60" formatCode="0.0">
                  <c:v>65</c:v>
                </c:pt>
                <c:pt idx="61" formatCode="0.0">
                  <c:v>66</c:v>
                </c:pt>
                <c:pt idx="62" formatCode="0.0">
                  <c:v>67</c:v>
                </c:pt>
                <c:pt idx="63" formatCode="0.0">
                  <c:v>68</c:v>
                </c:pt>
                <c:pt idx="64" formatCode="0.0">
                  <c:v>69</c:v>
                </c:pt>
                <c:pt idx="65" formatCode="0.0">
                  <c:v>70</c:v>
                </c:pt>
                <c:pt idx="66" formatCode="0.0">
                  <c:v>71</c:v>
                </c:pt>
                <c:pt idx="67" formatCode="0.0">
                  <c:v>72</c:v>
                </c:pt>
                <c:pt idx="68" formatCode="0.0">
                  <c:v>73</c:v>
                </c:pt>
                <c:pt idx="69" formatCode="0.0">
                  <c:v>74</c:v>
                </c:pt>
                <c:pt idx="70" formatCode="0.0">
                  <c:v>75</c:v>
                </c:pt>
                <c:pt idx="71" formatCode="0.0">
                  <c:v>76</c:v>
                </c:pt>
                <c:pt idx="72" formatCode="0.0">
                  <c:v>77</c:v>
                </c:pt>
                <c:pt idx="73" formatCode="0.0">
                  <c:v>78</c:v>
                </c:pt>
                <c:pt idx="74" formatCode="0.0">
                  <c:v>79</c:v>
                </c:pt>
                <c:pt idx="75" formatCode="0.0">
                  <c:v>80</c:v>
                </c:pt>
                <c:pt idx="76" formatCode="0.0">
                  <c:v>81</c:v>
                </c:pt>
                <c:pt idx="77" formatCode="0.0">
                  <c:v>82</c:v>
                </c:pt>
                <c:pt idx="78" formatCode="0.0">
                  <c:v>83</c:v>
                </c:pt>
                <c:pt idx="79" formatCode="0.0">
                  <c:v>84</c:v>
                </c:pt>
                <c:pt idx="80" formatCode="0.0">
                  <c:v>85</c:v>
                </c:pt>
                <c:pt idx="81" formatCode="0.0">
                  <c:v>86</c:v>
                </c:pt>
                <c:pt idx="82" formatCode="0.0">
                  <c:v>87</c:v>
                </c:pt>
                <c:pt idx="83" formatCode="0.0">
                  <c:v>88</c:v>
                </c:pt>
                <c:pt idx="84" formatCode="0.0">
                  <c:v>89</c:v>
                </c:pt>
                <c:pt idx="85" formatCode="0.0">
                  <c:v>90</c:v>
                </c:pt>
              </c:numCache>
            </c:numRef>
          </c:xVal>
          <c:yVal>
            <c:numRef>
              <c:f>Lookup_Interp!$K$6:$K$91</c:f>
              <c:numCache>
                <c:formatCode>0.0000</c:formatCode>
                <c:ptCount val="86"/>
                <c:pt idx="0">
                  <c:v>0.1236</c:v>
                </c:pt>
                <c:pt idx="1">
                  <c:v>0.1134</c:v>
                </c:pt>
                <c:pt idx="2">
                  <c:v>0.1041</c:v>
                </c:pt>
                <c:pt idx="3">
                  <c:v>9.5500000000000002E-2</c:v>
                </c:pt>
                <c:pt idx="4">
                  <c:v>8.7599999999999997E-2</c:v>
                </c:pt>
                <c:pt idx="5">
                  <c:v>8.0399999999999999E-2</c:v>
                </c:pt>
                <c:pt idx="6">
                  <c:v>7.4200000000000002E-2</c:v>
                </c:pt>
                <c:pt idx="7">
                  <c:v>6.8599999999999994E-2</c:v>
                </c:pt>
                <c:pt idx="8">
                  <c:v>6.3299999999999995E-2</c:v>
                </c:pt>
                <c:pt idx="9">
                  <c:v>5.8500000000000003E-2</c:v>
                </c:pt>
                <c:pt idx="10">
                  <c:v>5.3999999999999999E-2</c:v>
                </c:pt>
                <c:pt idx="11">
                  <c:v>5.04E-2</c:v>
                </c:pt>
                <c:pt idx="12">
                  <c:v>4.7100000000000003E-2</c:v>
                </c:pt>
                <c:pt idx="13">
                  <c:v>4.3999999999999997E-2</c:v>
                </c:pt>
                <c:pt idx="14">
                  <c:v>4.1099999999999998E-2</c:v>
                </c:pt>
                <c:pt idx="15">
                  <c:v>3.8399999999999997E-2</c:v>
                </c:pt>
                <c:pt idx="16">
                  <c:v>3.6299999999999999E-2</c:v>
                </c:pt>
                <c:pt idx="17">
                  <c:v>3.4299999999999997E-2</c:v>
                </c:pt>
                <c:pt idx="18">
                  <c:v>3.2399999999999998E-2</c:v>
                </c:pt>
                <c:pt idx="19">
                  <c:v>3.0700000000000002E-2</c:v>
                </c:pt>
                <c:pt idx="20">
                  <c:v>2.9000000000000001E-2</c:v>
                </c:pt>
                <c:pt idx="21">
                  <c:v>2.7699999999999999E-2</c:v>
                </c:pt>
                <c:pt idx="22">
                  <c:v>2.6499999999999999E-2</c:v>
                </c:pt>
                <c:pt idx="23">
                  <c:v>2.53E-2</c:v>
                </c:pt>
                <c:pt idx="24">
                  <c:v>2.41E-2</c:v>
                </c:pt>
                <c:pt idx="25">
                  <c:v>2.3E-2</c:v>
                </c:pt>
                <c:pt idx="26">
                  <c:v>2.2200000000000001E-2</c:v>
                </c:pt>
                <c:pt idx="27">
                  <c:v>2.1399999999999999E-2</c:v>
                </c:pt>
                <c:pt idx="28">
                  <c:v>2.06E-2</c:v>
                </c:pt>
                <c:pt idx="29">
                  <c:v>1.9900000000000001E-2</c:v>
                </c:pt>
                <c:pt idx="30">
                  <c:v>1.9099999999999999E-2</c:v>
                </c:pt>
                <c:pt idx="31">
                  <c:v>1.8599999999999998E-2</c:v>
                </c:pt>
                <c:pt idx="32">
                  <c:v>1.8100000000000002E-2</c:v>
                </c:pt>
                <c:pt idx="33">
                  <c:v>1.7600000000000001E-2</c:v>
                </c:pt>
                <c:pt idx="34">
                  <c:v>1.7100000000000001E-2</c:v>
                </c:pt>
                <c:pt idx="35">
                  <c:v>1.66E-2</c:v>
                </c:pt>
                <c:pt idx="36">
                  <c:v>1.6299999999999999E-2</c:v>
                </c:pt>
                <c:pt idx="37">
                  <c:v>1.6E-2</c:v>
                </c:pt>
                <c:pt idx="38">
                  <c:v>1.5699999999999999E-2</c:v>
                </c:pt>
                <c:pt idx="39">
                  <c:v>1.55E-2</c:v>
                </c:pt>
                <c:pt idx="40">
                  <c:v>1.52E-2</c:v>
                </c:pt>
                <c:pt idx="41">
                  <c:v>1.4999999999999999E-2</c:v>
                </c:pt>
                <c:pt idx="42">
                  <c:v>1.49E-2</c:v>
                </c:pt>
                <c:pt idx="43">
                  <c:v>1.4800000000000001E-2</c:v>
                </c:pt>
                <c:pt idx="44">
                  <c:v>1.47E-2</c:v>
                </c:pt>
                <c:pt idx="45">
                  <c:v>1.4500000000000001E-2</c:v>
                </c:pt>
                <c:pt idx="46">
                  <c:v>1.46E-2</c:v>
                </c:pt>
                <c:pt idx="47">
                  <c:v>1.46E-2</c:v>
                </c:pt>
                <c:pt idx="48">
                  <c:v>1.46E-2</c:v>
                </c:pt>
                <c:pt idx="49">
                  <c:v>1.46E-2</c:v>
                </c:pt>
                <c:pt idx="50">
                  <c:v>1.47E-2</c:v>
                </c:pt>
                <c:pt idx="51">
                  <c:v>1.4800000000000001E-2</c:v>
                </c:pt>
                <c:pt idx="52">
                  <c:v>1.4999999999999999E-2</c:v>
                </c:pt>
                <c:pt idx="53">
                  <c:v>1.52E-2</c:v>
                </c:pt>
                <c:pt idx="54">
                  <c:v>1.54E-2</c:v>
                </c:pt>
                <c:pt idx="55">
                  <c:v>1.5599999999999999E-2</c:v>
                </c:pt>
                <c:pt idx="56">
                  <c:v>1.5900000000000001E-2</c:v>
                </c:pt>
                <c:pt idx="57">
                  <c:v>1.6299999999999999E-2</c:v>
                </c:pt>
                <c:pt idx="58">
                  <c:v>1.66E-2</c:v>
                </c:pt>
                <c:pt idx="59">
                  <c:v>1.7000000000000001E-2</c:v>
                </c:pt>
                <c:pt idx="60">
                  <c:v>1.7399999999999999E-2</c:v>
                </c:pt>
                <c:pt idx="61">
                  <c:v>1.77E-2</c:v>
                </c:pt>
                <c:pt idx="62">
                  <c:v>1.7899999999999999E-2</c:v>
                </c:pt>
                <c:pt idx="63">
                  <c:v>1.8200000000000001E-2</c:v>
                </c:pt>
                <c:pt idx="64">
                  <c:v>1.84E-2</c:v>
                </c:pt>
                <c:pt idx="65">
                  <c:v>1.8700000000000001E-2</c:v>
                </c:pt>
                <c:pt idx="66">
                  <c:v>1.8700000000000001E-2</c:v>
                </c:pt>
                <c:pt idx="67">
                  <c:v>1.8700000000000001E-2</c:v>
                </c:pt>
                <c:pt idx="68">
                  <c:v>1.8700000000000001E-2</c:v>
                </c:pt>
                <c:pt idx="69">
                  <c:v>1.8700000000000001E-2</c:v>
                </c:pt>
                <c:pt idx="70">
                  <c:v>1.8700000000000001E-2</c:v>
                </c:pt>
                <c:pt idx="71">
                  <c:v>1.8700000000000001E-2</c:v>
                </c:pt>
                <c:pt idx="72">
                  <c:v>1.8700000000000001E-2</c:v>
                </c:pt>
                <c:pt idx="73">
                  <c:v>1.8700000000000001E-2</c:v>
                </c:pt>
                <c:pt idx="74">
                  <c:v>1.8700000000000001E-2</c:v>
                </c:pt>
                <c:pt idx="75">
                  <c:v>1.8700000000000001E-2</c:v>
                </c:pt>
                <c:pt idx="76">
                  <c:v>1.8700000000000001E-2</c:v>
                </c:pt>
                <c:pt idx="77">
                  <c:v>1.8700000000000001E-2</c:v>
                </c:pt>
                <c:pt idx="78">
                  <c:v>1.8700000000000001E-2</c:v>
                </c:pt>
                <c:pt idx="79">
                  <c:v>1.8700000000000001E-2</c:v>
                </c:pt>
                <c:pt idx="80">
                  <c:v>1.8700000000000001E-2</c:v>
                </c:pt>
                <c:pt idx="81">
                  <c:v>1.8700000000000001E-2</c:v>
                </c:pt>
                <c:pt idx="82">
                  <c:v>1.8700000000000001E-2</c:v>
                </c:pt>
                <c:pt idx="83">
                  <c:v>1.8700000000000001E-2</c:v>
                </c:pt>
                <c:pt idx="84">
                  <c:v>1.8700000000000001E-2</c:v>
                </c:pt>
                <c:pt idx="85">
                  <c:v>1.8700000000000001E-2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F5-4368-AD15-7BEBE96BF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4248464"/>
        <c:axId val="724247984"/>
      </c:scatterChart>
      <c:valAx>
        <c:axId val="718018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Speed (mph)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814272"/>
        <c:crosses val="autoZero"/>
        <c:crossBetween val="midCat"/>
      </c:valAx>
      <c:valAx>
        <c:axId val="836814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Grams</a:t>
                </a:r>
                <a:r>
                  <a:rPr lang="en-US" sz="1400" b="1" baseline="0">
                    <a:solidFill>
                      <a:sysClr val="windowText" lastClr="000000"/>
                    </a:solidFill>
                  </a:rPr>
                  <a:t>/mile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018928"/>
        <c:crosses val="autoZero"/>
        <c:crossBetween val="midCat"/>
      </c:valAx>
      <c:valAx>
        <c:axId val="724247984"/>
        <c:scaling>
          <c:orientation val="minMax"/>
        </c:scaling>
        <c:delete val="0"/>
        <c:axPos val="r"/>
        <c:numFmt formatCode="0.00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248464"/>
        <c:crosses val="max"/>
        <c:crossBetween val="midCat"/>
      </c:valAx>
      <c:valAx>
        <c:axId val="7242484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24247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183032260720022"/>
          <c:y val="0.20171356927127465"/>
          <c:w val="9.5410156834035822E-2"/>
          <c:h val="6.6613236581052657E-2"/>
        </c:manualLayout>
      </c:layout>
      <c:overlay val="0"/>
      <c:spPr>
        <a:solidFill>
          <a:schemeClr val="bg1"/>
        </a:solidFill>
        <a:ln w="31750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87DC730-649B-4BDC-B330-480BD60528B3}">
  <sheetPr/>
  <sheetViews>
    <sheetView zoomScale="145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F99EB02-0753-45EC-BD45-4E6393E53350}">
  <sheetPr/>
  <sheetViews>
    <sheetView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0.png"/><Relationship Id="rId18" Type="http://schemas.openxmlformats.org/officeDocument/2006/relationships/image" Target="../media/image23.png"/><Relationship Id="rId3" Type="http://schemas.openxmlformats.org/officeDocument/2006/relationships/image" Target="../media/image2.png"/><Relationship Id="rId21" Type="http://schemas.openxmlformats.org/officeDocument/2006/relationships/image" Target="../media/image24.png"/><Relationship Id="rId7" Type="http://schemas.openxmlformats.org/officeDocument/2006/relationships/image" Target="../media/image8.png"/><Relationship Id="rId12" Type="http://schemas.openxmlformats.org/officeDocument/2006/relationships/image" Target="../media/image19.png"/><Relationship Id="rId17" Type="http://schemas.openxmlformats.org/officeDocument/2006/relationships/image" Target="../media/image22.png"/><Relationship Id="rId2" Type="http://schemas.openxmlformats.org/officeDocument/2006/relationships/image" Target="../media/image15.png"/><Relationship Id="rId16" Type="http://schemas.openxmlformats.org/officeDocument/2006/relationships/image" Target="../media/image21.png"/><Relationship Id="rId20" Type="http://schemas.openxmlformats.org/officeDocument/2006/relationships/image" Target="../media/image4.png"/><Relationship Id="rId1" Type="http://schemas.openxmlformats.org/officeDocument/2006/relationships/image" Target="../media/image12.png"/><Relationship Id="rId6" Type="http://schemas.openxmlformats.org/officeDocument/2006/relationships/image" Target="../media/image7.png"/><Relationship Id="rId11" Type="http://schemas.openxmlformats.org/officeDocument/2006/relationships/image" Target="../media/image18.png"/><Relationship Id="rId5" Type="http://schemas.openxmlformats.org/officeDocument/2006/relationships/image" Target="../media/image6.png"/><Relationship Id="rId15" Type="http://schemas.openxmlformats.org/officeDocument/2006/relationships/image" Target="../media/image11.png"/><Relationship Id="rId23" Type="http://schemas.openxmlformats.org/officeDocument/2006/relationships/image" Target="../media/image26.png"/><Relationship Id="rId10" Type="http://schemas.openxmlformats.org/officeDocument/2006/relationships/image" Target="../media/image17.png"/><Relationship Id="rId19" Type="http://schemas.openxmlformats.org/officeDocument/2006/relationships/image" Target="../media/image3.png"/><Relationship Id="rId4" Type="http://schemas.openxmlformats.org/officeDocument/2006/relationships/image" Target="../media/image5.png"/><Relationship Id="rId9" Type="http://schemas.openxmlformats.org/officeDocument/2006/relationships/image" Target="../media/image16.png"/><Relationship Id="rId14" Type="http://schemas.openxmlformats.org/officeDocument/2006/relationships/image" Target="../media/image20.png"/><Relationship Id="rId22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352083</xdr:colOff>
      <xdr:row>27</xdr:row>
      <xdr:rowOff>23727</xdr:rowOff>
    </xdr:from>
    <xdr:to>
      <xdr:col>5</xdr:col>
      <xdr:colOff>0</xdr:colOff>
      <xdr:row>28</xdr:row>
      <xdr:rowOff>149410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B68A762-BD21-2987-DE45-6D43DE0CA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86058" y="5948277"/>
          <a:ext cx="876642" cy="325708"/>
        </a:xfrm>
        <a:prstGeom prst="rect">
          <a:avLst/>
        </a:prstGeom>
      </xdr:spPr>
    </xdr:pic>
    <xdr:clientData/>
  </xdr:twoCellAnchor>
  <xdr:twoCellAnchor editAs="oneCell">
    <xdr:from>
      <xdr:col>2</xdr:col>
      <xdr:colOff>56432</xdr:colOff>
      <xdr:row>147</xdr:row>
      <xdr:rowOff>48409</xdr:rowOff>
    </xdr:from>
    <xdr:to>
      <xdr:col>4</xdr:col>
      <xdr:colOff>250974</xdr:colOff>
      <xdr:row>149</xdr:row>
      <xdr:rowOff>90104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2DF1C26-D010-46F9-A943-12FD2949FA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6780" b="84368"/>
        <a:stretch/>
      </xdr:blipFill>
      <xdr:spPr>
        <a:xfrm>
          <a:off x="845646" y="30664480"/>
          <a:ext cx="4548828" cy="46351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51952</xdr:colOff>
      <xdr:row>166</xdr:row>
      <xdr:rowOff>68546</xdr:rowOff>
    </xdr:from>
    <xdr:to>
      <xdr:col>2</xdr:col>
      <xdr:colOff>1557616</xdr:colOff>
      <xdr:row>169</xdr:row>
      <xdr:rowOff>109297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DEBBD5C-C379-4726-95D3-3016C5F760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5616" t="-2458" r="50170" b="73786"/>
        <a:stretch/>
      </xdr:blipFill>
      <xdr:spPr>
        <a:xfrm>
          <a:off x="841166" y="34072796"/>
          <a:ext cx="1505664" cy="625857"/>
        </a:xfrm>
        <a:prstGeom prst="rect">
          <a:avLst/>
        </a:prstGeom>
        <a:solidFill>
          <a:schemeClr val="bg1"/>
        </a:solidFill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27214</xdr:colOff>
      <xdr:row>133</xdr:row>
      <xdr:rowOff>27214</xdr:rowOff>
    </xdr:from>
    <xdr:to>
      <xdr:col>6</xdr:col>
      <xdr:colOff>762639</xdr:colOff>
      <xdr:row>142</xdr:row>
      <xdr:rowOff>122465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FA76186D-E0D4-49A3-A341-D6213DDF3F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1350" r="-184" b="2293"/>
        <a:stretch/>
      </xdr:blipFill>
      <xdr:spPr>
        <a:xfrm>
          <a:off x="816428" y="28221214"/>
          <a:ext cx="7606393" cy="156482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51273</xdr:colOff>
      <xdr:row>91</xdr:row>
      <xdr:rowOff>104219</xdr:rowOff>
    </xdr:from>
    <xdr:to>
      <xdr:col>8</xdr:col>
      <xdr:colOff>339489</xdr:colOff>
      <xdr:row>96</xdr:row>
      <xdr:rowOff>161734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6E875D-69F9-47A7-97E0-97F6C4F20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40487" y="19058969"/>
          <a:ext cx="8699911" cy="106444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54986</xdr:colOff>
      <xdr:row>98</xdr:row>
      <xdr:rowOff>27399</xdr:rowOff>
    </xdr:from>
    <xdr:to>
      <xdr:col>8</xdr:col>
      <xdr:colOff>329595</xdr:colOff>
      <xdr:row>106</xdr:row>
      <xdr:rowOff>222293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2B84DAE-7EDC-496B-9CD0-59760A295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16986" y="20101337"/>
          <a:ext cx="8686304" cy="219514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48800</xdr:colOff>
      <xdr:row>107</xdr:row>
      <xdr:rowOff>179680</xdr:rowOff>
    </xdr:from>
    <xdr:to>
      <xdr:col>8</xdr:col>
      <xdr:colOff>350624</xdr:colOff>
      <xdr:row>114</xdr:row>
      <xdr:rowOff>163785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6DDA1A4-07DB-4351-8AE6-801826B76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0800" y="22515805"/>
          <a:ext cx="8713519" cy="181766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36924</xdr:colOff>
      <xdr:row>115</xdr:row>
      <xdr:rowOff>127410</xdr:rowOff>
    </xdr:from>
    <xdr:to>
      <xdr:col>8</xdr:col>
      <xdr:colOff>338749</xdr:colOff>
      <xdr:row>119</xdr:row>
      <xdr:rowOff>98112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B9D69B9-F272-432A-BFD0-8E48D51E6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26138" y="24810767"/>
          <a:ext cx="8713520" cy="100484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56223</xdr:colOff>
      <xdr:row>120</xdr:row>
      <xdr:rowOff>140091</xdr:rowOff>
    </xdr:from>
    <xdr:to>
      <xdr:col>8</xdr:col>
      <xdr:colOff>346913</xdr:colOff>
      <xdr:row>131</xdr:row>
      <xdr:rowOff>137604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7F564-FE8D-4149-89CC-0AE56AB73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45437" y="26020877"/>
          <a:ext cx="8702385" cy="198415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52317</xdr:colOff>
      <xdr:row>158</xdr:row>
      <xdr:rowOff>25831</xdr:rowOff>
    </xdr:from>
    <xdr:to>
      <xdr:col>3</xdr:col>
      <xdr:colOff>211892</xdr:colOff>
      <xdr:row>164</xdr:row>
      <xdr:rowOff>3928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15B6632-007B-D49F-ABED-754B425E74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r="64758"/>
        <a:stretch/>
      </xdr:blipFill>
      <xdr:spPr>
        <a:xfrm>
          <a:off x="841531" y="32628545"/>
          <a:ext cx="3030682" cy="105306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53334</xdr:colOff>
      <xdr:row>152</xdr:row>
      <xdr:rowOff>46062</xdr:rowOff>
    </xdr:from>
    <xdr:to>
      <xdr:col>2</xdr:col>
      <xdr:colOff>2771271</xdr:colOff>
      <xdr:row>156</xdr:row>
      <xdr:rowOff>33109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C28B9BEA-0878-F92B-B515-F6F52FEEB6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49982" r="18611" b="67023"/>
        <a:stretch/>
      </xdr:blipFill>
      <xdr:spPr>
        <a:xfrm>
          <a:off x="842548" y="31573812"/>
          <a:ext cx="2717937" cy="73544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33400</xdr:colOff>
      <xdr:row>82</xdr:row>
      <xdr:rowOff>144517</xdr:rowOff>
    </xdr:from>
    <xdr:to>
      <xdr:col>8</xdr:col>
      <xdr:colOff>506303</xdr:colOff>
      <xdr:row>90</xdr:row>
      <xdr:rowOff>103910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9606041-3802-4CCF-AE1A-081C70708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30036" y="20354835"/>
          <a:ext cx="8902782" cy="203757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161106</xdr:colOff>
      <xdr:row>19</xdr:row>
      <xdr:rowOff>91843</xdr:rowOff>
    </xdr:from>
    <xdr:to>
      <xdr:col>4</xdr:col>
      <xdr:colOff>162829</xdr:colOff>
      <xdr:row>22</xdr:row>
      <xdr:rowOff>38264</xdr:rowOff>
    </xdr:to>
    <xdr:pic>
      <xdr:nvPicPr>
        <xdr:cNvPr id="2" name="Picture 1" descr="Interpolation in Statistics: Definition, Formula &amp; Example - Video &amp; Lesson  Transcript | Study.com">
          <a:extLst>
            <a:ext uri="{FF2B5EF4-FFF2-40B4-BE49-F238E27FC236}">
              <a16:creationId xmlns:a16="http://schemas.microsoft.com/office/drawing/2014/main" id="{F5BA0C15-6C0B-15AF-BB27-A3A02D5996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3606" y="3978043"/>
          <a:ext cx="1582873" cy="536971"/>
        </a:xfrm>
        <a:prstGeom prst="rect">
          <a:avLst/>
        </a:prstGeom>
        <a:ln w="25400" cap="sq">
          <a:solidFill>
            <a:srgbClr val="000000"/>
          </a:solidFill>
          <a:miter lim="800000"/>
        </a:ln>
        <a:effectLst>
          <a:outerShdw blurRad="152400" dist="50800" dir="2700000" sx="106000" sy="106000" algn="tl" rotWithShape="0">
            <a:srgbClr val="000000">
              <a:alpha val="50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228600</xdr:colOff>
      <xdr:row>3</xdr:row>
      <xdr:rowOff>133350</xdr:rowOff>
    </xdr:from>
    <xdr:to>
      <xdr:col>25</xdr:col>
      <xdr:colOff>238977</xdr:colOff>
      <xdr:row>41</xdr:row>
      <xdr:rowOff>162985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170ED36-C541-BDFD-7509-213A5358D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67850" y="714375"/>
          <a:ext cx="6106377" cy="75924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245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C4DA97-ECD2-F088-6B8B-C09A1C63576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3353" cy="62977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0823EC-140D-F51D-5878-03F424498B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0.85945</cdr:x>
      <cdr:y>0.41138</cdr:y>
    </cdr:from>
    <cdr:to>
      <cdr:x>0.94836</cdr:x>
      <cdr:y>0.70099</cdr:y>
    </cdr:to>
    <cdr:cxnSp macro="">
      <cdr:nvCxnSpPr>
        <cdr:cNvPr id="2" name="Straight Arrow Connector 1">
          <a:extLst xmlns:a="http://schemas.openxmlformats.org/drawingml/2006/main">
            <a:ext uri="{FF2B5EF4-FFF2-40B4-BE49-F238E27FC236}">
              <a16:creationId xmlns:a16="http://schemas.microsoft.com/office/drawing/2014/main" id="{63F9AB28-EDF8-3778-7C8C-639B684C0E23}"/>
            </a:ext>
          </a:extLst>
        </cdr:cNvPr>
        <cdr:cNvCxnSpPr/>
      </cdr:nvCxnSpPr>
      <cdr:spPr>
        <a:xfrm xmlns:a="http://schemas.openxmlformats.org/drawingml/2006/main" flipV="1">
          <a:off x="7454348" y="2590750"/>
          <a:ext cx="771113" cy="1823880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FF0000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396337</xdr:colOff>
      <xdr:row>167</xdr:row>
      <xdr:rowOff>195447</xdr:rowOff>
    </xdr:from>
    <xdr:to>
      <xdr:col>25</xdr:col>
      <xdr:colOff>113780</xdr:colOff>
      <xdr:row>184</xdr:row>
      <xdr:rowOff>96548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957C1F7-EF25-9405-1391-86ED48213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903537" y="385947"/>
          <a:ext cx="13738243" cy="315388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405740</xdr:colOff>
      <xdr:row>201</xdr:row>
      <xdr:rowOff>152648</xdr:rowOff>
    </xdr:from>
    <xdr:to>
      <xdr:col>22</xdr:col>
      <xdr:colOff>571499</xdr:colOff>
      <xdr:row>262</xdr:row>
      <xdr:rowOff>136363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A76E344-9798-CF07-3A1F-700D5BD60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132140" y="6896348"/>
          <a:ext cx="11138559" cy="1160421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</xdr:col>
      <xdr:colOff>606135</xdr:colOff>
      <xdr:row>2</xdr:row>
      <xdr:rowOff>225136</xdr:rowOff>
    </xdr:from>
    <xdr:to>
      <xdr:col>16</xdr:col>
      <xdr:colOff>183627</xdr:colOff>
      <xdr:row>18</xdr:row>
      <xdr:rowOff>16082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A39EFB3-EB21-5A82-3C0E-D1A2C9F8B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2271" y="415636"/>
          <a:ext cx="8669538" cy="290821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2473</xdr:colOff>
      <xdr:row>19</xdr:row>
      <xdr:rowOff>19791</xdr:rowOff>
    </xdr:from>
    <xdr:to>
      <xdr:col>16</xdr:col>
      <xdr:colOff>138544</xdr:colOff>
      <xdr:row>24</xdr:row>
      <xdr:rowOff>128026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F5605AA-FA11-0016-DC20-FD346322F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4746" y="3518064"/>
          <a:ext cx="8621980" cy="106073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54429</xdr:colOff>
      <xdr:row>26</xdr:row>
      <xdr:rowOff>6183</xdr:rowOff>
    </xdr:from>
    <xdr:to>
      <xdr:col>16</xdr:col>
      <xdr:colOff>176893</xdr:colOff>
      <xdr:row>37</xdr:row>
      <xdr:rowOff>88816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A46584F-486B-562E-658E-28B75FCF4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6702" y="4837956"/>
          <a:ext cx="8608373" cy="2178133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48243</xdr:colOff>
      <xdr:row>38</xdr:row>
      <xdr:rowOff>123703</xdr:rowOff>
    </xdr:from>
    <xdr:to>
      <xdr:col>16</xdr:col>
      <xdr:colOff>197922</xdr:colOff>
      <xdr:row>48</xdr:row>
      <xdr:rowOff>36065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A81B933A-362D-8379-D09A-A3C3EAB1C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60516" y="7241476"/>
          <a:ext cx="8635588" cy="181736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27213</xdr:colOff>
      <xdr:row>49</xdr:row>
      <xdr:rowOff>96485</xdr:rowOff>
    </xdr:from>
    <xdr:to>
      <xdr:col>16</xdr:col>
      <xdr:colOff>176893</xdr:colOff>
      <xdr:row>54</xdr:row>
      <xdr:rowOff>167076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567E33D-457E-A1C5-F196-B977A30B5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9486" y="9309758"/>
          <a:ext cx="8635589" cy="102309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51955</xdr:colOff>
      <xdr:row>56</xdr:row>
      <xdr:rowOff>103909</xdr:rowOff>
    </xdr:from>
    <xdr:to>
      <xdr:col>16</xdr:col>
      <xdr:colOff>190500</xdr:colOff>
      <xdr:row>66</xdr:row>
      <xdr:rowOff>139769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3F03200-1A66-DA02-2641-1DCD3C71A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64228" y="10650682"/>
          <a:ext cx="8624454" cy="194086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133289</xdr:colOff>
      <xdr:row>68</xdr:row>
      <xdr:rowOff>186480</xdr:rowOff>
    </xdr:from>
    <xdr:to>
      <xdr:col>12</xdr:col>
      <xdr:colOff>17221</xdr:colOff>
      <xdr:row>77</xdr:row>
      <xdr:rowOff>47624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A24F821-0931-5458-3EE5-17B0DDE77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71539" y="13616730"/>
          <a:ext cx="6075182" cy="1575644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11</xdr:col>
      <xdr:colOff>37115</xdr:colOff>
      <xdr:row>74</xdr:row>
      <xdr:rowOff>53193</xdr:rowOff>
    </xdr:from>
    <xdr:to>
      <xdr:col>20</xdr:col>
      <xdr:colOff>458987</xdr:colOff>
      <xdr:row>86</xdr:row>
      <xdr:rowOff>69274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F7DB81B-32DF-2C98-0A40-60373CD56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47490" y="14626443"/>
          <a:ext cx="5993997" cy="230208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253958</xdr:colOff>
      <xdr:row>79</xdr:row>
      <xdr:rowOff>79851</xdr:rowOff>
    </xdr:from>
    <xdr:to>
      <xdr:col>10</xdr:col>
      <xdr:colOff>418233</xdr:colOff>
      <xdr:row>94</xdr:row>
      <xdr:rowOff>156216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86D3AD18-781A-2B80-D736-9A0B366CB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92208" y="15605601"/>
          <a:ext cx="5117275" cy="293386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11</xdr:col>
      <xdr:colOff>163123</xdr:colOff>
      <xdr:row>87</xdr:row>
      <xdr:rowOff>5856</xdr:rowOff>
    </xdr:from>
    <xdr:to>
      <xdr:col>25</xdr:col>
      <xdr:colOff>422896</xdr:colOff>
      <xdr:row>94</xdr:row>
      <xdr:rowOff>117864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9922ECE-401C-D245-3DEB-6E732B9D7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973498" y="17055606"/>
          <a:ext cx="8927523" cy="144550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182770</xdr:colOff>
      <xdr:row>105</xdr:row>
      <xdr:rowOff>72056</xdr:rowOff>
    </xdr:from>
    <xdr:to>
      <xdr:col>16</xdr:col>
      <xdr:colOff>407907</xdr:colOff>
      <xdr:row>110</xdr:row>
      <xdr:rowOff>171526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C18531-FE0F-5463-1327-7E69ED80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93005" y="20993438"/>
          <a:ext cx="8696784" cy="105197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7</xdr:col>
      <xdr:colOff>412634</xdr:colOff>
      <xdr:row>106</xdr:row>
      <xdr:rowOff>10163</xdr:rowOff>
    </xdr:from>
    <xdr:to>
      <xdr:col>13</xdr:col>
      <xdr:colOff>1</xdr:colOff>
      <xdr:row>111</xdr:row>
      <xdr:rowOff>172375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EEA0168-EADD-AFB1-647B-4A01BF4C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48458" y="21122045"/>
          <a:ext cx="3218072" cy="111471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197595</xdr:colOff>
      <xdr:row>112</xdr:row>
      <xdr:rowOff>101818</xdr:rowOff>
    </xdr:from>
    <xdr:to>
      <xdr:col>16</xdr:col>
      <xdr:colOff>469738</xdr:colOff>
      <xdr:row>124</xdr:row>
      <xdr:rowOff>28503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A516EAD-8312-7AD2-5405-1B759A421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435845" y="23819068"/>
          <a:ext cx="8939893" cy="221268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266269</xdr:colOff>
      <xdr:row>125</xdr:row>
      <xdr:rowOff>132051</xdr:rowOff>
    </xdr:from>
    <xdr:to>
      <xdr:col>16</xdr:col>
      <xdr:colOff>543360</xdr:colOff>
      <xdr:row>131</xdr:row>
      <xdr:rowOff>44500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FDE69696-6086-A181-5DCB-608E4E9C3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504519" y="26325801"/>
          <a:ext cx="8944841" cy="105544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17</xdr:col>
      <xdr:colOff>454169</xdr:colOff>
      <xdr:row>105</xdr:row>
      <xdr:rowOff>69273</xdr:rowOff>
    </xdr:from>
    <xdr:to>
      <xdr:col>36</xdr:col>
      <xdr:colOff>214312</xdr:colOff>
      <xdr:row>131</xdr:row>
      <xdr:rowOff>47809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C2C76C62-1257-B1C0-FEE4-7AAB5EAF0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979294" y="22453023"/>
          <a:ext cx="11523518" cy="493153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37</xdr:col>
      <xdr:colOff>57150</xdr:colOff>
      <xdr:row>104</xdr:row>
      <xdr:rowOff>182274</xdr:rowOff>
    </xdr:from>
    <xdr:to>
      <xdr:col>54</xdr:col>
      <xdr:colOff>523874</xdr:colOff>
      <xdr:row>130</xdr:row>
      <xdr:rowOff>144132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B13CCB8-B083-54AE-3B23-E7D00E7DA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2964775" y="22375524"/>
          <a:ext cx="10991849" cy="491485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368011</xdr:colOff>
      <xdr:row>142</xdr:row>
      <xdr:rowOff>171018</xdr:rowOff>
    </xdr:from>
    <xdr:to>
      <xdr:col>19</xdr:col>
      <xdr:colOff>558512</xdr:colOff>
      <xdr:row>153</xdr:row>
      <xdr:rowOff>189582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926A02B6-00D4-43E7-7D28-C89DA8455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06261" y="27722081"/>
          <a:ext cx="10715626" cy="2114064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</xdr:col>
      <xdr:colOff>353294</xdr:colOff>
      <xdr:row>186</xdr:row>
      <xdr:rowOff>24246</xdr:rowOff>
    </xdr:from>
    <xdr:to>
      <xdr:col>25</xdr:col>
      <xdr:colOff>72738</xdr:colOff>
      <xdr:row>200</xdr:row>
      <xdr:rowOff>84600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37EB7BDB-C308-8AD5-90AF-64E9F25B1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860494" y="3910446"/>
          <a:ext cx="13740244" cy="2727354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14</xdr:col>
      <xdr:colOff>409908</xdr:colOff>
      <xdr:row>113</xdr:row>
      <xdr:rowOff>116007</xdr:rowOff>
    </xdr:from>
    <xdr:to>
      <xdr:col>21</xdr:col>
      <xdr:colOff>554914</xdr:colOff>
      <xdr:row>118</xdr:row>
      <xdr:rowOff>71439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F0BE78CC-3F6B-8EBC-9708-B230B8207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077658" y="24023757"/>
          <a:ext cx="4478881" cy="90793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>
    <xdr:from>
      <xdr:col>12</xdr:col>
      <xdr:colOff>277092</xdr:colOff>
      <xdr:row>97</xdr:row>
      <xdr:rowOff>69273</xdr:rowOff>
    </xdr:from>
    <xdr:to>
      <xdr:col>12</xdr:col>
      <xdr:colOff>294410</xdr:colOff>
      <xdr:row>101</xdr:row>
      <xdr:rowOff>398318</xdr:rowOff>
    </xdr:to>
    <xdr:cxnSp macro="">
      <xdr:nvCxnSpPr>
        <xdr:cNvPr id="40" name="Straight Arrow Connector 39">
          <a:extLst>
            <a:ext uri="{FF2B5EF4-FFF2-40B4-BE49-F238E27FC236}">
              <a16:creationId xmlns:a16="http://schemas.microsoft.com/office/drawing/2014/main" id="{8D4F868C-C5FB-029C-82CF-1311B7C9AC06}"/>
            </a:ext>
          </a:extLst>
        </xdr:cNvPr>
        <xdr:cNvCxnSpPr/>
      </xdr:nvCxnSpPr>
      <xdr:spPr>
        <a:xfrm flipH="1">
          <a:off x="7550728" y="19050000"/>
          <a:ext cx="17318" cy="1091045"/>
        </a:xfrm>
        <a:prstGeom prst="straightConnector1">
          <a:avLst/>
        </a:prstGeom>
        <a:ln w="190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277092</xdr:colOff>
      <xdr:row>135</xdr:row>
      <xdr:rowOff>121227</xdr:rowOff>
    </xdr:from>
    <xdr:to>
      <xdr:col>12</xdr:col>
      <xdr:colOff>294410</xdr:colOff>
      <xdr:row>139</xdr:row>
      <xdr:rowOff>519545</xdr:rowOff>
    </xdr:to>
    <xdr:cxnSp macro="">
      <xdr:nvCxnSpPr>
        <xdr:cNvPr id="43" name="Straight Arrow Connector 42">
          <a:extLst>
            <a:ext uri="{FF2B5EF4-FFF2-40B4-BE49-F238E27FC236}">
              <a16:creationId xmlns:a16="http://schemas.microsoft.com/office/drawing/2014/main" id="{A028779C-45DF-4E98-B6CC-A62BE4ABC412}"/>
            </a:ext>
          </a:extLst>
        </xdr:cNvPr>
        <xdr:cNvCxnSpPr/>
      </xdr:nvCxnSpPr>
      <xdr:spPr>
        <a:xfrm flipH="1">
          <a:off x="7550728" y="26583409"/>
          <a:ext cx="17318" cy="1160318"/>
        </a:xfrm>
        <a:prstGeom prst="straightConnector1">
          <a:avLst/>
        </a:prstGeom>
        <a:ln w="190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311728</xdr:colOff>
      <xdr:row>162</xdr:row>
      <xdr:rowOff>34637</xdr:rowOff>
    </xdr:from>
    <xdr:to>
      <xdr:col>12</xdr:col>
      <xdr:colOff>329046</xdr:colOff>
      <xdr:row>166</xdr:row>
      <xdr:rowOff>432955</xdr:rowOff>
    </xdr:to>
    <xdr:cxnSp macro="">
      <xdr:nvCxnSpPr>
        <xdr:cNvPr id="45" name="Straight Arrow Connector 44">
          <a:extLst>
            <a:ext uri="{FF2B5EF4-FFF2-40B4-BE49-F238E27FC236}">
              <a16:creationId xmlns:a16="http://schemas.microsoft.com/office/drawing/2014/main" id="{C3E9475F-AD99-43C8-96E7-ABD7C5E8EA8F}"/>
            </a:ext>
          </a:extLst>
        </xdr:cNvPr>
        <xdr:cNvCxnSpPr/>
      </xdr:nvCxnSpPr>
      <xdr:spPr>
        <a:xfrm flipH="1">
          <a:off x="7585364" y="32263773"/>
          <a:ext cx="17318" cy="1160318"/>
        </a:xfrm>
        <a:prstGeom prst="straightConnector1">
          <a:avLst/>
        </a:prstGeom>
        <a:ln w="190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32</xdr:col>
      <xdr:colOff>48494</xdr:colOff>
      <xdr:row>18</xdr:row>
      <xdr:rowOff>5196</xdr:rowOff>
    </xdr:from>
    <xdr:to>
      <xdr:col>42</xdr:col>
      <xdr:colOff>201779</xdr:colOff>
      <xdr:row>49</xdr:row>
      <xdr:rowOff>63178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5F57E210-525E-B7BC-AD63-42B784575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9860494" y="3910446"/>
          <a:ext cx="6344535" cy="5963482"/>
        </a:xfrm>
        <a:prstGeom prst="rect">
          <a:avLst/>
        </a:prstGeom>
      </xdr:spPr>
    </xdr:pic>
    <xdr:clientData/>
  </xdr:twoCellAnchor>
  <xdr:twoCellAnchor editAs="oneCell">
    <xdr:from>
      <xdr:col>56</xdr:col>
      <xdr:colOff>285750</xdr:colOff>
      <xdr:row>103</xdr:row>
      <xdr:rowOff>23813</xdr:rowOff>
    </xdr:from>
    <xdr:to>
      <xdr:col>65</xdr:col>
      <xdr:colOff>595313</xdr:colOff>
      <xdr:row>132</xdr:row>
      <xdr:rowOff>27747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3654EFA0-5171-554D-643D-F3B277A2C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4956750" y="20526376"/>
          <a:ext cx="5881688" cy="5528434"/>
        </a:xfrm>
        <a:prstGeom prst="rect">
          <a:avLst/>
        </a:prstGeom>
      </xdr:spPr>
    </xdr:pic>
    <xdr:clientData/>
  </xdr:twoCellAnchor>
  <xdr:twoCellAnchor editAs="oneCell">
    <xdr:from>
      <xdr:col>60</xdr:col>
      <xdr:colOff>476250</xdr:colOff>
      <xdr:row>122</xdr:row>
      <xdr:rowOff>71438</xdr:rowOff>
    </xdr:from>
    <xdr:to>
      <xdr:col>64</xdr:col>
      <xdr:colOff>105069</xdr:colOff>
      <xdr:row>129</xdr:row>
      <xdr:rowOff>14466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112CD570-ADDD-E0A1-F662-088937E03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7623750" y="24193501"/>
          <a:ext cx="2105319" cy="12765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E6C6D-B726-4CA3-BB86-526004EAD5E1}">
  <sheetPr>
    <pageSetUpPr fitToPage="1"/>
  </sheetPr>
  <dimension ref="B1:R176"/>
  <sheetViews>
    <sheetView tabSelected="1" topLeftCell="A9" zoomScaleNormal="100" workbookViewId="0">
      <selection activeCell="C26" sqref="C26"/>
    </sheetView>
  </sheetViews>
  <sheetFormatPr defaultRowHeight="12.75" x14ac:dyDescent="0.2"/>
  <cols>
    <col min="1" max="2" width="5.85546875" style="50" customWidth="1"/>
    <col min="3" max="3" width="43" style="50" customWidth="1"/>
    <col min="4" max="4" width="22.28515625" style="50" customWidth="1"/>
    <col min="5" max="5" width="18.42578125" style="50" customWidth="1"/>
    <col min="6" max="6" width="19.28515625" style="50" customWidth="1"/>
    <col min="7" max="7" width="17.5703125" style="50" customWidth="1"/>
    <col min="8" max="8" width="5.42578125" style="50" customWidth="1"/>
    <col min="9" max="9" width="14.7109375" style="50" customWidth="1"/>
    <col min="10" max="16384" width="9.140625" style="50"/>
  </cols>
  <sheetData>
    <row r="1" spans="2:12" ht="33" customHeight="1" x14ac:dyDescent="0.35">
      <c r="C1" s="171" t="s">
        <v>57</v>
      </c>
      <c r="D1" s="171"/>
      <c r="E1" s="171"/>
      <c r="F1" s="171"/>
      <c r="G1" s="93"/>
    </row>
    <row r="2" spans="2:12" ht="21.75" customHeight="1" x14ac:dyDescent="0.2">
      <c r="C2" s="172" t="s">
        <v>58</v>
      </c>
      <c r="D2" s="172"/>
      <c r="E2" s="172"/>
      <c r="F2" s="172"/>
    </row>
    <row r="3" spans="2:12" ht="12.75" customHeight="1" thickBot="1" x14ac:dyDescent="0.25">
      <c r="C3" s="94"/>
      <c r="D3" s="94"/>
      <c r="E3" s="94"/>
      <c r="F3" s="94"/>
    </row>
    <row r="4" spans="2:12" ht="18" x14ac:dyDescent="0.25">
      <c r="B4" s="72"/>
      <c r="C4" s="81" t="s">
        <v>89</v>
      </c>
      <c r="D4" s="79"/>
      <c r="E4" s="79"/>
      <c r="F4" s="79"/>
      <c r="G4" s="79"/>
      <c r="H4" s="118"/>
      <c r="I4" s="73"/>
    </row>
    <row r="5" spans="2:12" ht="18" customHeight="1" x14ac:dyDescent="0.2">
      <c r="B5" s="74"/>
      <c r="C5" s="174" t="s">
        <v>90</v>
      </c>
      <c r="D5" s="175"/>
      <c r="E5" s="175"/>
      <c r="F5" s="175"/>
      <c r="G5" s="176"/>
      <c r="I5" s="76"/>
    </row>
    <row r="6" spans="2:12" ht="15.75" x14ac:dyDescent="0.25">
      <c r="B6" s="74"/>
      <c r="C6" s="51" t="s">
        <v>77</v>
      </c>
      <c r="D6" s="82">
        <v>3.2</v>
      </c>
      <c r="E6" s="52"/>
      <c r="F6" s="150"/>
      <c r="G6" s="151"/>
      <c r="I6" s="76"/>
      <c r="J6" s="57"/>
      <c r="K6" s="57"/>
      <c r="L6" s="57"/>
    </row>
    <row r="7" spans="2:12" ht="15.75" x14ac:dyDescent="0.25">
      <c r="B7" s="74"/>
      <c r="C7" s="51" t="s">
        <v>78</v>
      </c>
      <c r="D7" s="83">
        <v>250</v>
      </c>
      <c r="E7" s="52"/>
      <c r="F7" s="150"/>
      <c r="G7" s="152"/>
      <c r="I7" s="76"/>
    </row>
    <row r="8" spans="2:12" ht="15" x14ac:dyDescent="0.2">
      <c r="B8" s="74"/>
      <c r="C8" s="51" t="s">
        <v>79</v>
      </c>
      <c r="D8" s="83">
        <v>5</v>
      </c>
      <c r="E8" s="52"/>
      <c r="F8" s="153"/>
      <c r="G8" s="154"/>
      <c r="I8" s="76"/>
    </row>
    <row r="9" spans="2:12" ht="15" x14ac:dyDescent="0.2">
      <c r="B9" s="74"/>
      <c r="C9" s="51" t="s">
        <v>80</v>
      </c>
      <c r="D9" s="110">
        <v>0.03</v>
      </c>
      <c r="E9" s="52"/>
      <c r="F9" s="52"/>
      <c r="G9" s="155"/>
      <c r="I9" s="76"/>
    </row>
    <row r="10" spans="2:12" ht="17.25" x14ac:dyDescent="0.2">
      <c r="B10" s="74"/>
      <c r="C10" s="51" t="s">
        <v>59</v>
      </c>
      <c r="D10" s="59">
        <f>(((1+D9)^D8)*D9)/(((1+D9)^D8)-1)</f>
        <v>0.21835457140057621</v>
      </c>
      <c r="E10" s="156"/>
      <c r="F10" s="52"/>
      <c r="G10" s="155"/>
      <c r="I10" s="76"/>
    </row>
    <row r="11" spans="2:12" ht="15.75" x14ac:dyDescent="0.25">
      <c r="B11" s="74"/>
      <c r="C11" s="84" t="s">
        <v>81</v>
      </c>
      <c r="D11" s="85">
        <f>D13*(1-F12)</f>
        <v>1266952.83</v>
      </c>
      <c r="E11" s="52"/>
      <c r="F11" s="52"/>
      <c r="G11" s="155"/>
      <c r="I11" s="76"/>
    </row>
    <row r="12" spans="2:12" ht="15.75" x14ac:dyDescent="0.25">
      <c r="B12" s="74"/>
      <c r="C12" s="84" t="s">
        <v>82</v>
      </c>
      <c r="D12" s="85">
        <f>D13*F12</f>
        <v>164147.16999999998</v>
      </c>
      <c r="E12" s="157" t="s">
        <v>84</v>
      </c>
      <c r="F12" s="158">
        <v>0.1147</v>
      </c>
      <c r="G12" s="155"/>
      <c r="I12" s="76"/>
    </row>
    <row r="13" spans="2:12" ht="15.75" x14ac:dyDescent="0.25">
      <c r="B13" s="74"/>
      <c r="C13" s="84" t="s">
        <v>83</v>
      </c>
      <c r="D13" s="85">
        <v>1431100</v>
      </c>
      <c r="E13" s="159">
        <f>SUM(D11:D12)</f>
        <v>1431100</v>
      </c>
      <c r="F13" s="52"/>
      <c r="G13" s="155"/>
      <c r="I13" s="76"/>
    </row>
    <row r="14" spans="2:12" ht="15.75" x14ac:dyDescent="0.25">
      <c r="B14" s="74"/>
      <c r="C14" s="51" t="s">
        <v>67</v>
      </c>
      <c r="D14" s="86">
        <v>10678</v>
      </c>
      <c r="E14" s="52"/>
      <c r="F14" s="160"/>
      <c r="G14" s="155"/>
      <c r="I14" s="76"/>
    </row>
    <row r="15" spans="2:12" ht="15.75" x14ac:dyDescent="0.25">
      <c r="B15" s="74"/>
      <c r="C15" s="51" t="s">
        <v>68</v>
      </c>
      <c r="D15" s="105">
        <v>18</v>
      </c>
      <c r="E15" s="52"/>
      <c r="F15" s="161"/>
      <c r="G15" s="162"/>
      <c r="I15" s="76"/>
    </row>
    <row r="16" spans="2:12" ht="15.75" x14ac:dyDescent="0.25">
      <c r="B16" s="74"/>
      <c r="C16" s="51" t="s">
        <v>69</v>
      </c>
      <c r="D16" s="105">
        <v>40</v>
      </c>
      <c r="E16" s="52"/>
      <c r="F16" s="161"/>
      <c r="G16" s="163"/>
      <c r="I16" s="76"/>
    </row>
    <row r="17" spans="2:9" ht="18" x14ac:dyDescent="0.25">
      <c r="B17" s="74"/>
      <c r="C17" s="70" t="s">
        <v>70</v>
      </c>
      <c r="D17" s="87">
        <f>D6*D7*D14</f>
        <v>8542400</v>
      </c>
      <c r="E17" s="52"/>
      <c r="F17" s="52"/>
      <c r="G17" s="155"/>
      <c r="I17" s="76"/>
    </row>
    <row r="18" spans="2:9" ht="15.75" x14ac:dyDescent="0.25">
      <c r="B18" s="74"/>
      <c r="C18" s="164" t="s">
        <v>60</v>
      </c>
      <c r="D18" s="131"/>
      <c r="E18" s="52"/>
      <c r="F18" s="165"/>
      <c r="G18" s="155"/>
      <c r="I18" s="76"/>
    </row>
    <row r="19" spans="2:9" ht="15.75" x14ac:dyDescent="0.25">
      <c r="B19" s="74"/>
      <c r="C19" s="166" t="s">
        <v>61</v>
      </c>
      <c r="D19" s="132"/>
      <c r="E19" s="67"/>
      <c r="F19" s="67"/>
      <c r="G19" s="167"/>
      <c r="I19" s="76"/>
    </row>
    <row r="20" spans="2:9" ht="16.5" thickBot="1" x14ac:dyDescent="0.3">
      <c r="B20" s="74"/>
      <c r="C20" s="54" t="s">
        <v>62</v>
      </c>
      <c r="D20" s="54" t="s">
        <v>1</v>
      </c>
      <c r="E20" s="54" t="s">
        <v>2</v>
      </c>
      <c r="F20" s="54" t="s">
        <v>7</v>
      </c>
      <c r="G20" s="54" t="s">
        <v>4</v>
      </c>
      <c r="I20" s="76"/>
    </row>
    <row r="21" spans="2:9" ht="18.75" thickTop="1" x14ac:dyDescent="0.2">
      <c r="B21" s="74"/>
      <c r="C21" s="51" t="s">
        <v>63</v>
      </c>
      <c r="D21" s="58">
        <f t="array" ref="D21:G21">VLOOKUP(D15,Lookup_Interp!$J$6:$N$66,{2,3,4,5},FALSE)</f>
        <v>4.3999999999999997E-2</v>
      </c>
      <c r="E21" s="58">
        <v>1.5575000000000001</v>
      </c>
      <c r="F21" s="58">
        <v>0.2828</v>
      </c>
      <c r="G21" s="58">
        <v>4.0000000000000001E-3</v>
      </c>
      <c r="I21" s="76"/>
    </row>
    <row r="22" spans="2:9" ht="18" x14ac:dyDescent="0.2">
      <c r="B22" s="74"/>
      <c r="C22" s="51" t="s">
        <v>64</v>
      </c>
      <c r="D22" s="51">
        <f t="array" ref="D22:G22">VLOOKUP(D16,Lookup_Interp!$J$6:$N$66,{2,3,4,5},FALSE)</f>
        <v>1.66E-2</v>
      </c>
      <c r="E22" s="168">
        <v>1.0439000000000001</v>
      </c>
      <c r="F22" s="51">
        <v>0.1368</v>
      </c>
      <c r="G22" s="51">
        <v>1.8E-3</v>
      </c>
      <c r="I22" s="76"/>
    </row>
    <row r="23" spans="2:9" ht="17.25" x14ac:dyDescent="0.2">
      <c r="B23" s="74"/>
      <c r="C23" s="51" t="s">
        <v>65</v>
      </c>
      <c r="D23" s="55">
        <f>((0.5*$D$17)*(D21-D22))/454</f>
        <v>257.77726872246694</v>
      </c>
      <c r="E23" s="55">
        <f>(((0.5*$D$17)*(E21-E22))/454)/7</f>
        <v>690.27322844556329</v>
      </c>
      <c r="F23" s="55">
        <f>((0.5*$D$17)*(F21-F22))/454</f>
        <v>1373.5577092511012</v>
      </c>
      <c r="G23" s="55">
        <f>((0.5*$D$17)*(G21-G22))/454</f>
        <v>20.697444933920707</v>
      </c>
      <c r="I23" s="76"/>
    </row>
    <row r="24" spans="2:9" ht="18" x14ac:dyDescent="0.25">
      <c r="B24" s="74"/>
      <c r="C24" s="51" t="s">
        <v>66</v>
      </c>
      <c r="D24" s="56">
        <f>D23/(2.2*365)</f>
        <v>0.32101776926832742</v>
      </c>
      <c r="E24" s="56">
        <f>E23/(2.2*365)</f>
        <v>0.85961796817629288</v>
      </c>
      <c r="F24" s="56">
        <f>F23/(2.2*365)</f>
        <v>1.7105326391669999</v>
      </c>
      <c r="G24" s="56">
        <f>G23/(2.2*365)</f>
        <v>2.5775149357310963E-2</v>
      </c>
      <c r="I24" s="76"/>
    </row>
    <row r="25" spans="2:9" ht="17.25" x14ac:dyDescent="0.25">
      <c r="B25" s="74"/>
      <c r="C25" s="133" t="s">
        <v>91</v>
      </c>
      <c r="D25" s="52"/>
      <c r="E25" s="52"/>
      <c r="F25" s="52"/>
      <c r="G25" s="52"/>
      <c r="I25" s="76"/>
    </row>
    <row r="26" spans="2:9" ht="17.25" x14ac:dyDescent="0.25">
      <c r="B26" s="74"/>
      <c r="C26" s="133" t="s">
        <v>71</v>
      </c>
      <c r="D26" s="52"/>
      <c r="E26" s="52"/>
      <c r="F26" s="52"/>
      <c r="G26" s="52"/>
      <c r="I26" s="76"/>
    </row>
    <row r="27" spans="2:9" ht="17.25" x14ac:dyDescent="0.25">
      <c r="B27" s="74"/>
      <c r="C27" s="133" t="s">
        <v>72</v>
      </c>
      <c r="D27" s="52"/>
      <c r="E27" s="52"/>
      <c r="F27" s="52"/>
      <c r="G27" s="52"/>
      <c r="I27" s="76"/>
    </row>
    <row r="28" spans="2:9" ht="15.75" x14ac:dyDescent="0.25">
      <c r="B28" s="74"/>
      <c r="C28" s="133"/>
      <c r="D28" s="52"/>
      <c r="E28" s="52"/>
      <c r="F28" s="52"/>
      <c r="G28" s="52"/>
      <c r="I28" s="76"/>
    </row>
    <row r="29" spans="2:9" ht="15.75" thickBot="1" x14ac:dyDescent="0.25">
      <c r="B29" s="77"/>
      <c r="C29" s="80"/>
      <c r="D29" s="80"/>
      <c r="E29" s="80"/>
      <c r="F29" s="80"/>
      <c r="G29" s="80"/>
      <c r="H29" s="92"/>
      <c r="I29" s="78"/>
    </row>
    <row r="30" spans="2:9" ht="15" x14ac:dyDescent="0.2">
      <c r="C30" s="52"/>
      <c r="D30" s="52"/>
      <c r="E30" s="52"/>
      <c r="F30" s="52"/>
      <c r="G30" s="52"/>
    </row>
    <row r="31" spans="2:9" ht="15" x14ac:dyDescent="0.2">
      <c r="C31" s="52"/>
      <c r="D31" s="52"/>
      <c r="E31" s="52"/>
      <c r="F31" s="52"/>
      <c r="G31" s="52"/>
    </row>
    <row r="32" spans="2:9" ht="15" x14ac:dyDescent="0.2">
      <c r="C32" s="52"/>
      <c r="D32" s="52"/>
      <c r="E32" s="52"/>
      <c r="F32" s="52"/>
      <c r="G32" s="52"/>
    </row>
    <row r="34" spans="2:8" ht="15.6" customHeight="1" x14ac:dyDescent="0.2">
      <c r="D34" s="52" t="s">
        <v>34</v>
      </c>
      <c r="E34" s="52" t="s">
        <v>35</v>
      </c>
    </row>
    <row r="35" spans="2:8" ht="20.25" customHeight="1" x14ac:dyDescent="0.3">
      <c r="C35" s="107" t="s">
        <v>73</v>
      </c>
      <c r="D35" s="108">
        <f>(($D$10*$D$11)/($D$23+($E$23)+$F$23+($G$23)))</f>
        <v>118.10796000069028</v>
      </c>
      <c r="E35" s="115">
        <f>D35*2000</f>
        <v>236215.92000138055</v>
      </c>
      <c r="G35" s="106"/>
    </row>
    <row r="36" spans="2:8" ht="21.75" x14ac:dyDescent="0.3">
      <c r="C36" s="71" t="s">
        <v>74</v>
      </c>
      <c r="D36" s="108">
        <f>(($D$10*$D$13)/($D$23+($E$23)+$F$23+($G$23)))</f>
        <v>133.41009827255201</v>
      </c>
      <c r="E36" s="115">
        <f>D36*2000</f>
        <v>266820.19654510403</v>
      </c>
      <c r="G36" s="106"/>
    </row>
    <row r="37" spans="2:8" ht="18.75" x14ac:dyDescent="0.3">
      <c r="C37" s="119" t="s">
        <v>75</v>
      </c>
      <c r="D37" s="117"/>
      <c r="E37" s="116"/>
      <c r="G37" s="106"/>
    </row>
    <row r="38" spans="2:8" ht="20.25" customHeight="1" x14ac:dyDescent="0.25">
      <c r="C38" s="119" t="s">
        <v>76</v>
      </c>
      <c r="D38" s="52"/>
      <c r="E38" s="52"/>
      <c r="F38" s="52"/>
      <c r="G38" s="52"/>
    </row>
    <row r="39" spans="2:8" ht="26.25" thickBot="1" x14ac:dyDescent="0.4">
      <c r="C39" s="120" t="s">
        <v>46</v>
      </c>
      <c r="D39" s="52"/>
      <c r="E39" s="52"/>
      <c r="F39" s="52"/>
      <c r="G39" s="52"/>
    </row>
    <row r="40" spans="2:8" ht="18.75" customHeight="1" x14ac:dyDescent="0.35">
      <c r="B40" s="72"/>
      <c r="C40" s="88"/>
      <c r="D40" s="79"/>
      <c r="E40" s="79"/>
      <c r="F40" s="79"/>
      <c r="G40" s="79"/>
      <c r="H40" s="73"/>
    </row>
    <row r="41" spans="2:8" ht="18" x14ac:dyDescent="0.25">
      <c r="B41" s="74"/>
      <c r="C41" s="75" t="str">
        <f>C4</f>
        <v>Planz Rd</v>
      </c>
      <c r="D41" s="52"/>
      <c r="E41" s="52"/>
      <c r="F41" s="52"/>
      <c r="G41" s="52"/>
      <c r="H41" s="76"/>
    </row>
    <row r="42" spans="2:8" ht="18" x14ac:dyDescent="0.25">
      <c r="B42" s="74"/>
      <c r="C42" s="173" t="str">
        <f>C5</f>
        <v>Between Wilson Rd and Union Ave</v>
      </c>
      <c r="D42" s="173"/>
      <c r="E42" s="173"/>
      <c r="F42" s="173"/>
      <c r="G42" s="173"/>
      <c r="H42" s="76"/>
    </row>
    <row r="43" spans="2:8" ht="15" x14ac:dyDescent="0.2">
      <c r="B43" s="74"/>
      <c r="C43" s="52"/>
      <c r="D43" s="53"/>
      <c r="E43" s="52"/>
      <c r="F43" s="52"/>
      <c r="G43" s="52"/>
      <c r="H43" s="76"/>
    </row>
    <row r="44" spans="2:8" ht="18.75" x14ac:dyDescent="0.3">
      <c r="B44" s="74"/>
      <c r="C44" s="109" t="s">
        <v>18</v>
      </c>
      <c r="H44" s="76"/>
    </row>
    <row r="45" spans="2:8" ht="18.75" x14ac:dyDescent="0.35">
      <c r="B45" s="74"/>
      <c r="C45" s="61" t="s">
        <v>19</v>
      </c>
      <c r="D45" s="113" t="s">
        <v>36</v>
      </c>
      <c r="E45" s="113" t="s">
        <v>37</v>
      </c>
      <c r="F45" s="113" t="s">
        <v>38</v>
      </c>
      <c r="G45" s="113" t="s">
        <v>39</v>
      </c>
      <c r="H45" s="76"/>
    </row>
    <row r="46" spans="2:8" ht="15" x14ac:dyDescent="0.2">
      <c r="B46" s="74"/>
      <c r="C46" s="62">
        <f>D15</f>
        <v>18</v>
      </c>
      <c r="D46" s="62">
        <v>0</v>
      </c>
      <c r="E46" s="62">
        <v>0.9</v>
      </c>
      <c r="F46" s="62">
        <v>0</v>
      </c>
      <c r="G46" s="62">
        <v>2.5</v>
      </c>
      <c r="H46" s="76"/>
    </row>
    <row r="47" spans="2:8" ht="15.75" x14ac:dyDescent="0.25">
      <c r="B47" s="74"/>
      <c r="C47" s="60" t="s">
        <v>20</v>
      </c>
      <c r="D47" s="89">
        <f>C46-D46-E46-F46-G46</f>
        <v>14.600000000000001</v>
      </c>
      <c r="E47" s="52"/>
      <c r="F47" s="52"/>
      <c r="G47" s="52"/>
      <c r="H47" s="76"/>
    </row>
    <row r="48" spans="2:8" ht="60" customHeight="1" x14ac:dyDescent="0.2">
      <c r="B48" s="74"/>
      <c r="C48" s="52"/>
      <c r="D48" s="170" t="s">
        <v>49</v>
      </c>
      <c r="E48" s="170"/>
      <c r="F48" s="170"/>
      <c r="G48" s="170"/>
      <c r="H48" s="76"/>
    </row>
    <row r="49" spans="2:8" ht="19.5" x14ac:dyDescent="0.35">
      <c r="B49" s="74"/>
      <c r="C49" s="61" t="s">
        <v>47</v>
      </c>
      <c r="D49" s="61" t="s">
        <v>40</v>
      </c>
      <c r="E49" s="61" t="s">
        <v>41</v>
      </c>
      <c r="G49" s="61"/>
      <c r="H49" s="76"/>
    </row>
    <row r="50" spans="2:8" ht="15" x14ac:dyDescent="0.2">
      <c r="B50" s="74"/>
      <c r="C50" s="52"/>
      <c r="D50" s="63">
        <v>1.5</v>
      </c>
      <c r="E50" s="62">
        <v>4</v>
      </c>
      <c r="G50" s="61"/>
      <c r="H50" s="76"/>
    </row>
    <row r="51" spans="2:8" ht="18.75" x14ac:dyDescent="0.35">
      <c r="B51" s="74"/>
      <c r="C51" s="114" t="s">
        <v>42</v>
      </c>
      <c r="D51" s="90">
        <f>1/(1+((E50/100)*(D50-1)))</f>
        <v>0.98039215686274506</v>
      </c>
      <c r="E51" s="52"/>
      <c r="F51" s="52"/>
      <c r="G51" s="52"/>
      <c r="H51" s="76"/>
    </row>
    <row r="52" spans="2:8" ht="52.5" customHeight="1" x14ac:dyDescent="0.2">
      <c r="B52" s="74"/>
      <c r="C52" s="52"/>
      <c r="D52" s="169" t="s">
        <v>48</v>
      </c>
      <c r="E52" s="169"/>
      <c r="F52" s="169"/>
      <c r="G52" s="169"/>
      <c r="H52" s="76"/>
    </row>
    <row r="53" spans="2:8" ht="15" x14ac:dyDescent="0.2">
      <c r="B53" s="74"/>
      <c r="C53" s="61" t="s">
        <v>22</v>
      </c>
      <c r="D53" s="64" t="s">
        <v>29</v>
      </c>
      <c r="E53" s="61" t="s">
        <v>23</v>
      </c>
      <c r="F53" s="61" t="s">
        <v>24</v>
      </c>
      <c r="G53" s="61"/>
      <c r="H53" s="76"/>
    </row>
    <row r="54" spans="2:8" ht="15" x14ac:dyDescent="0.2">
      <c r="B54" s="74"/>
      <c r="C54" s="61"/>
      <c r="D54" s="69">
        <f>($D$14*0.1)/2</f>
        <v>533.9</v>
      </c>
      <c r="E54" s="62">
        <v>3</v>
      </c>
      <c r="F54" s="62">
        <v>0.92</v>
      </c>
      <c r="G54" s="62"/>
      <c r="H54" s="76"/>
    </row>
    <row r="55" spans="2:8" ht="18.75" x14ac:dyDescent="0.35">
      <c r="B55" s="74"/>
      <c r="C55" s="114" t="s">
        <v>43</v>
      </c>
      <c r="D55" s="91">
        <f>D54/(E54*F54*D51)</f>
        <v>197.31086956521736</v>
      </c>
      <c r="E55" s="52"/>
      <c r="F55" s="52"/>
      <c r="G55" s="52"/>
      <c r="H55" s="76"/>
    </row>
    <row r="56" spans="2:8" ht="15.75" x14ac:dyDescent="0.25">
      <c r="B56" s="74"/>
      <c r="C56" s="52"/>
      <c r="D56" s="119" t="s">
        <v>45</v>
      </c>
      <c r="E56" s="65"/>
      <c r="F56" s="52"/>
      <c r="G56" s="52"/>
      <c r="H56" s="76"/>
    </row>
    <row r="57" spans="2:8" ht="15.75" x14ac:dyDescent="0.25">
      <c r="B57" s="74"/>
      <c r="C57" s="60" t="s">
        <v>25</v>
      </c>
      <c r="D57" s="91">
        <f>D55/D47</f>
        <v>13.514443120905296</v>
      </c>
      <c r="E57" s="66"/>
      <c r="F57" s="66"/>
      <c r="G57" s="66"/>
      <c r="H57" s="76"/>
    </row>
    <row r="58" spans="2:8" ht="15.75" x14ac:dyDescent="0.25">
      <c r="B58" s="74"/>
      <c r="C58" s="60" t="s">
        <v>26</v>
      </c>
      <c r="D58" s="67" t="s">
        <v>27</v>
      </c>
      <c r="E58" s="112" t="s">
        <v>56</v>
      </c>
      <c r="F58" s="68"/>
      <c r="G58" s="68"/>
      <c r="H58" s="76"/>
    </row>
    <row r="59" spans="2:8" ht="15" x14ac:dyDescent="0.2">
      <c r="B59" s="74"/>
      <c r="E59" s="52"/>
      <c r="F59" s="52"/>
      <c r="G59" s="52"/>
      <c r="H59" s="76"/>
    </row>
    <row r="60" spans="2:8" ht="18.75" x14ac:dyDescent="0.3">
      <c r="B60" s="74"/>
      <c r="C60" s="109" t="s">
        <v>28</v>
      </c>
      <c r="H60" s="76"/>
    </row>
    <row r="61" spans="2:8" ht="18.75" x14ac:dyDescent="0.35">
      <c r="B61" s="74"/>
      <c r="C61" s="61" t="s">
        <v>19</v>
      </c>
      <c r="D61" s="113" t="s">
        <v>36</v>
      </c>
      <c r="E61" s="113" t="s">
        <v>37</v>
      </c>
      <c r="F61" s="113" t="s">
        <v>38</v>
      </c>
      <c r="G61" s="113" t="s">
        <v>39</v>
      </c>
      <c r="H61" s="76"/>
    </row>
    <row r="62" spans="2:8" ht="15" x14ac:dyDescent="0.2">
      <c r="B62" s="74"/>
      <c r="C62" s="62">
        <f>D16</f>
        <v>40</v>
      </c>
      <c r="D62" s="62">
        <v>0</v>
      </c>
      <c r="E62" s="62">
        <v>0.9</v>
      </c>
      <c r="F62" s="62">
        <v>0</v>
      </c>
      <c r="G62" s="62">
        <v>2.5</v>
      </c>
      <c r="H62" s="76"/>
    </row>
    <row r="63" spans="2:8" ht="15.75" x14ac:dyDescent="0.25">
      <c r="B63" s="74"/>
      <c r="C63" s="60" t="s">
        <v>20</v>
      </c>
      <c r="D63" s="89">
        <f>C62-D62-E62-F62-G62</f>
        <v>36.6</v>
      </c>
      <c r="E63" s="52"/>
      <c r="F63" s="52"/>
      <c r="G63" s="52"/>
      <c r="H63" s="76"/>
    </row>
    <row r="64" spans="2:8" ht="61.5" customHeight="1" x14ac:dyDescent="0.2">
      <c r="B64" s="74"/>
      <c r="C64" s="52"/>
      <c r="D64" s="170" t="s">
        <v>49</v>
      </c>
      <c r="E64" s="170"/>
      <c r="F64" s="170"/>
      <c r="G64" s="170"/>
      <c r="H64" s="76"/>
    </row>
    <row r="65" spans="2:11" ht="19.5" x14ac:dyDescent="0.35">
      <c r="B65" s="74"/>
      <c r="C65" s="61" t="s">
        <v>21</v>
      </c>
      <c r="D65" s="61" t="s">
        <v>40</v>
      </c>
      <c r="E65" s="61" t="s">
        <v>41</v>
      </c>
      <c r="G65" s="61"/>
      <c r="H65" s="76"/>
    </row>
    <row r="66" spans="2:11" ht="15" x14ac:dyDescent="0.2">
      <c r="B66" s="74"/>
      <c r="C66" s="52"/>
      <c r="D66" s="63">
        <v>1.5</v>
      </c>
      <c r="E66" s="62">
        <v>4</v>
      </c>
      <c r="G66" s="61"/>
      <c r="H66" s="76"/>
    </row>
    <row r="67" spans="2:11" ht="18.75" x14ac:dyDescent="0.35">
      <c r="B67" s="74"/>
      <c r="C67" s="114" t="s">
        <v>42</v>
      </c>
      <c r="D67" s="90">
        <f>1/(1+((E66/100)*(D66-1)))</f>
        <v>0.98039215686274506</v>
      </c>
      <c r="E67" s="52"/>
      <c r="F67" s="52"/>
      <c r="G67" s="52"/>
      <c r="H67" s="76"/>
    </row>
    <row r="68" spans="2:11" ht="54.75" customHeight="1" x14ac:dyDescent="0.2">
      <c r="B68" s="74"/>
      <c r="C68" s="52"/>
      <c r="D68" s="169" t="s">
        <v>48</v>
      </c>
      <c r="E68" s="169"/>
      <c r="F68" s="169"/>
      <c r="G68" s="169"/>
      <c r="H68" s="76"/>
    </row>
    <row r="69" spans="2:11" ht="15" x14ac:dyDescent="0.2">
      <c r="B69" s="74"/>
      <c r="C69" s="61" t="s">
        <v>22</v>
      </c>
      <c r="D69" s="64" t="s">
        <v>29</v>
      </c>
      <c r="E69" s="61" t="s">
        <v>23</v>
      </c>
      <c r="F69" s="61" t="s">
        <v>24</v>
      </c>
      <c r="G69" s="61"/>
      <c r="H69" s="76"/>
    </row>
    <row r="70" spans="2:11" ht="15" x14ac:dyDescent="0.2">
      <c r="B70" s="74"/>
      <c r="C70" s="61"/>
      <c r="D70" s="69">
        <f>($D$14*0.1)/2</f>
        <v>533.9</v>
      </c>
      <c r="E70" s="62">
        <v>3</v>
      </c>
      <c r="F70" s="62">
        <v>0.92</v>
      </c>
      <c r="G70" s="62"/>
      <c r="H70" s="76"/>
    </row>
    <row r="71" spans="2:11" ht="18.75" x14ac:dyDescent="0.35">
      <c r="B71" s="74"/>
      <c r="C71" s="114" t="s">
        <v>43</v>
      </c>
      <c r="D71" s="91">
        <f>D70/(E70*F70*D67)</f>
        <v>197.31086956521736</v>
      </c>
      <c r="E71" s="52"/>
      <c r="F71" s="52"/>
      <c r="G71" s="52"/>
      <c r="H71" s="76"/>
    </row>
    <row r="72" spans="2:11" ht="15.75" x14ac:dyDescent="0.25">
      <c r="B72" s="74"/>
      <c r="C72" s="52"/>
      <c r="D72" s="119" t="s">
        <v>45</v>
      </c>
      <c r="E72" s="65"/>
      <c r="F72" s="52"/>
      <c r="G72" s="52"/>
      <c r="H72" s="76"/>
    </row>
    <row r="73" spans="2:11" ht="15.75" x14ac:dyDescent="0.25">
      <c r="B73" s="74"/>
      <c r="C73" s="60" t="s">
        <v>25</v>
      </c>
      <c r="D73" s="91">
        <f>D71/D63</f>
        <v>5.3910073651698731</v>
      </c>
      <c r="E73" s="66"/>
      <c r="F73" s="66"/>
      <c r="G73" s="66"/>
      <c r="H73" s="76"/>
    </row>
    <row r="74" spans="2:11" ht="15.75" x14ac:dyDescent="0.25">
      <c r="B74" s="74"/>
      <c r="C74" s="60" t="s">
        <v>26</v>
      </c>
      <c r="D74" s="67" t="s">
        <v>88</v>
      </c>
      <c r="E74" s="112" t="s">
        <v>56</v>
      </c>
      <c r="F74" s="68"/>
      <c r="G74" s="68"/>
      <c r="H74" s="76"/>
    </row>
    <row r="75" spans="2:11" x14ac:dyDescent="0.2">
      <c r="B75" s="74"/>
      <c r="C75" s="111"/>
      <c r="H75" s="76"/>
    </row>
    <row r="76" spans="2:11" ht="13.5" thickBot="1" x14ac:dyDescent="0.25">
      <c r="B76" s="77"/>
      <c r="C76" s="92"/>
      <c r="D76" s="92"/>
      <c r="E76" s="92"/>
      <c r="F76" s="92"/>
      <c r="G76" s="92"/>
      <c r="H76" s="78"/>
    </row>
    <row r="78" spans="2:11" ht="28.5" thickBot="1" x14ac:dyDescent="0.45">
      <c r="B78" s="126" t="s">
        <v>44</v>
      </c>
      <c r="C78"/>
      <c r="D78"/>
      <c r="E78"/>
      <c r="F78"/>
      <c r="G78"/>
      <c r="H78"/>
      <c r="I78"/>
      <c r="J78"/>
    </row>
    <row r="79" spans="2:11" ht="20.25" x14ac:dyDescent="0.3">
      <c r="B79" s="121"/>
      <c r="C79" s="122"/>
      <c r="D79" s="122"/>
      <c r="E79" s="122"/>
      <c r="F79" s="122"/>
      <c r="G79" s="122"/>
      <c r="H79" s="118"/>
      <c r="I79" s="118"/>
      <c r="J79" s="118"/>
      <c r="K79" s="73"/>
    </row>
    <row r="80" spans="2:11" ht="24" thickBot="1" x14ac:dyDescent="0.4">
      <c r="B80" s="123"/>
      <c r="C80" s="128" t="s">
        <v>50</v>
      </c>
      <c r="D80" s="129"/>
      <c r="E80" s="129"/>
      <c r="F80" s="129"/>
      <c r="G80" s="129"/>
      <c r="H80" s="130"/>
      <c r="I80" s="130"/>
      <c r="J80" s="130"/>
      <c r="K80" s="76"/>
    </row>
    <row r="81" spans="2:18" ht="20.25" x14ac:dyDescent="0.3">
      <c r="B81" s="123"/>
      <c r="C81" s="124"/>
      <c r="D81" s="124"/>
      <c r="E81" s="124"/>
      <c r="F81" s="124"/>
      <c r="G81" s="124"/>
      <c r="K81" s="76"/>
    </row>
    <row r="82" spans="2:18" ht="20.25" x14ac:dyDescent="0.3">
      <c r="B82" s="123"/>
      <c r="C82" s="124"/>
      <c r="D82" s="124"/>
      <c r="E82" s="124"/>
      <c r="F82" s="124"/>
      <c r="G82" s="124"/>
      <c r="K82" s="76"/>
    </row>
    <row r="83" spans="2:18" ht="20.25" x14ac:dyDescent="0.3">
      <c r="B83" s="123"/>
      <c r="C83" s="124"/>
      <c r="D83" s="124"/>
      <c r="E83" s="124"/>
      <c r="F83" s="124"/>
      <c r="G83" s="124"/>
      <c r="K83" s="76"/>
    </row>
    <row r="84" spans="2:18" ht="20.25" x14ac:dyDescent="0.3">
      <c r="B84" s="123"/>
      <c r="C84" s="124"/>
      <c r="D84" s="124"/>
      <c r="E84" s="124"/>
      <c r="F84" s="124"/>
      <c r="G84" s="124"/>
      <c r="K84" s="76"/>
    </row>
    <row r="85" spans="2:18" ht="20.25" x14ac:dyDescent="0.3">
      <c r="B85" s="123"/>
      <c r="C85" s="124"/>
      <c r="D85" s="124"/>
      <c r="E85" s="124"/>
      <c r="F85" s="124"/>
      <c r="G85" s="124"/>
      <c r="K85" s="76"/>
    </row>
    <row r="86" spans="2:18" ht="20.25" x14ac:dyDescent="0.3">
      <c r="B86" s="123"/>
      <c r="C86" s="124"/>
      <c r="D86" s="124"/>
      <c r="E86" s="124"/>
      <c r="F86" s="124"/>
      <c r="G86" s="124"/>
      <c r="K86" s="76"/>
    </row>
    <row r="87" spans="2:18" ht="20.25" x14ac:dyDescent="0.3">
      <c r="B87" s="123"/>
      <c r="C87" s="124"/>
      <c r="D87" s="124"/>
      <c r="E87" s="124"/>
      <c r="F87" s="124"/>
      <c r="G87" s="124"/>
      <c r="K87" s="76"/>
    </row>
    <row r="88" spans="2:18" ht="20.25" x14ac:dyDescent="0.3">
      <c r="B88" s="123"/>
      <c r="C88" s="124"/>
      <c r="D88" s="124"/>
      <c r="E88" s="124"/>
      <c r="F88" s="124"/>
      <c r="G88" s="124"/>
      <c r="K88" s="76"/>
    </row>
    <row r="89" spans="2:18" ht="20.25" x14ac:dyDescent="0.3">
      <c r="B89" s="123"/>
      <c r="C89" s="124"/>
      <c r="D89" s="124"/>
      <c r="E89" s="124"/>
      <c r="F89" s="124"/>
      <c r="G89" s="124"/>
      <c r="K89" s="76"/>
    </row>
    <row r="90" spans="2:18" ht="20.25" x14ac:dyDescent="0.3">
      <c r="B90" s="123"/>
      <c r="C90" s="124"/>
      <c r="D90" s="124"/>
      <c r="E90" s="124"/>
      <c r="F90" s="124"/>
      <c r="G90" s="124"/>
      <c r="K90" s="76"/>
    </row>
    <row r="91" spans="2:18" ht="20.25" x14ac:dyDescent="0.3">
      <c r="B91" s="123"/>
      <c r="K91" s="76"/>
    </row>
    <row r="92" spans="2:18" x14ac:dyDescent="0.2">
      <c r="B92" s="74"/>
      <c r="K92" s="76"/>
    </row>
    <row r="93" spans="2:18" x14ac:dyDescent="0.2">
      <c r="B93" s="74"/>
      <c r="K93" s="76"/>
    </row>
    <row r="94" spans="2:18" ht="20.25" x14ac:dyDescent="0.3">
      <c r="B94" s="125"/>
      <c r="K94" s="76"/>
    </row>
    <row r="95" spans="2:18" ht="20.25" x14ac:dyDescent="0.3">
      <c r="B95" s="125"/>
      <c r="C95" s="113"/>
      <c r="D95" s="113"/>
      <c r="E95" s="113"/>
      <c r="F95" s="113"/>
      <c r="K95" s="76"/>
      <c r="R95" s="124"/>
    </row>
    <row r="96" spans="2:18" x14ac:dyDescent="0.2">
      <c r="B96" s="74"/>
      <c r="K96" s="76"/>
    </row>
    <row r="97" spans="2:18" ht="20.25" x14ac:dyDescent="0.3">
      <c r="B97" s="74"/>
      <c r="K97" s="76"/>
      <c r="R97" s="124"/>
    </row>
    <row r="98" spans="2:18" x14ac:dyDescent="0.2">
      <c r="B98" s="74"/>
      <c r="K98" s="76"/>
    </row>
    <row r="99" spans="2:18" ht="20.25" x14ac:dyDescent="0.3">
      <c r="B99" s="125"/>
      <c r="K99" s="76"/>
    </row>
    <row r="100" spans="2:18" ht="20.25" x14ac:dyDescent="0.3">
      <c r="B100" s="74"/>
      <c r="K100" s="76"/>
      <c r="R100" s="124"/>
    </row>
    <row r="101" spans="2:18" ht="20.25" x14ac:dyDescent="0.3">
      <c r="B101" s="74"/>
      <c r="K101" s="76"/>
      <c r="R101" s="124"/>
    </row>
    <row r="102" spans="2:18" x14ac:dyDescent="0.2">
      <c r="B102" s="74"/>
      <c r="K102" s="76"/>
    </row>
    <row r="103" spans="2:18" ht="20.25" x14ac:dyDescent="0.3">
      <c r="B103" s="74"/>
      <c r="K103" s="76"/>
      <c r="R103" s="124"/>
    </row>
    <row r="104" spans="2:18" ht="20.25" x14ac:dyDescent="0.3">
      <c r="B104" s="74"/>
      <c r="K104" s="76"/>
      <c r="R104" s="124"/>
    </row>
    <row r="105" spans="2:18" ht="20.25" x14ac:dyDescent="0.3">
      <c r="B105" s="125"/>
      <c r="K105" s="76"/>
    </row>
    <row r="106" spans="2:18" ht="20.25" x14ac:dyDescent="0.3">
      <c r="B106" s="125"/>
      <c r="K106" s="76"/>
      <c r="R106" s="124"/>
    </row>
    <row r="107" spans="2:18" ht="20.25" x14ac:dyDescent="0.3">
      <c r="B107" s="74"/>
      <c r="K107" s="76"/>
      <c r="R107" s="124"/>
    </row>
    <row r="108" spans="2:18" ht="20.25" x14ac:dyDescent="0.3">
      <c r="B108" s="74"/>
      <c r="K108" s="76"/>
      <c r="R108" s="124"/>
    </row>
    <row r="109" spans="2:18" ht="20.25" x14ac:dyDescent="0.3">
      <c r="B109" s="74"/>
      <c r="K109" s="76"/>
      <c r="R109" s="124"/>
    </row>
    <row r="110" spans="2:18" ht="20.25" x14ac:dyDescent="0.3">
      <c r="B110" s="125"/>
      <c r="K110" s="76"/>
    </row>
    <row r="111" spans="2:18" ht="20.25" x14ac:dyDescent="0.3">
      <c r="B111" s="125"/>
      <c r="K111" s="76"/>
    </row>
    <row r="112" spans="2:18" ht="20.25" x14ac:dyDescent="0.3">
      <c r="B112" s="74"/>
      <c r="K112" s="76"/>
      <c r="R112" s="124"/>
    </row>
    <row r="113" spans="2:18" ht="20.25" x14ac:dyDescent="0.3">
      <c r="B113" s="74"/>
      <c r="K113" s="76"/>
      <c r="R113" s="124"/>
    </row>
    <row r="114" spans="2:18" ht="20.25" x14ac:dyDescent="0.3">
      <c r="B114" s="74"/>
      <c r="K114" s="76"/>
      <c r="R114" s="124"/>
    </row>
    <row r="115" spans="2:18" ht="20.25" x14ac:dyDescent="0.3">
      <c r="B115" s="74"/>
      <c r="K115" s="76"/>
      <c r="R115" s="124"/>
    </row>
    <row r="116" spans="2:18" ht="20.25" x14ac:dyDescent="0.3">
      <c r="B116" s="74"/>
      <c r="K116" s="76"/>
      <c r="R116" s="124"/>
    </row>
    <row r="117" spans="2:18" ht="20.25" x14ac:dyDescent="0.3">
      <c r="B117" s="125"/>
      <c r="K117" s="76"/>
    </row>
    <row r="118" spans="2:18" ht="20.25" x14ac:dyDescent="0.3">
      <c r="B118" s="125"/>
      <c r="K118" s="76"/>
    </row>
    <row r="119" spans="2:18" ht="20.25" x14ac:dyDescent="0.3">
      <c r="B119" s="125"/>
      <c r="K119" s="76"/>
    </row>
    <row r="120" spans="2:18" x14ac:dyDescent="0.2">
      <c r="B120" s="74"/>
      <c r="K120" s="76"/>
    </row>
    <row r="121" spans="2:18" x14ac:dyDescent="0.2">
      <c r="B121" s="74"/>
      <c r="K121" s="76"/>
    </row>
    <row r="122" spans="2:18" ht="20.25" x14ac:dyDescent="0.3">
      <c r="B122" s="125"/>
      <c r="K122" s="76"/>
    </row>
    <row r="123" spans="2:18" ht="20.25" x14ac:dyDescent="0.3">
      <c r="B123" s="74"/>
      <c r="C123" s="124"/>
      <c r="D123" s="124"/>
      <c r="E123" s="124"/>
      <c r="K123" s="76"/>
    </row>
    <row r="124" spans="2:18" x14ac:dyDescent="0.2">
      <c r="B124" s="74"/>
      <c r="K124" s="76"/>
    </row>
    <row r="125" spans="2:18" x14ac:dyDescent="0.2">
      <c r="B125" s="74"/>
      <c r="K125" s="76"/>
    </row>
    <row r="126" spans="2:18" x14ac:dyDescent="0.2">
      <c r="B126" s="74"/>
      <c r="K126" s="76"/>
    </row>
    <row r="127" spans="2:18" x14ac:dyDescent="0.2">
      <c r="B127" s="74"/>
      <c r="K127" s="76"/>
    </row>
    <row r="128" spans="2:18" x14ac:dyDescent="0.2">
      <c r="B128" s="74"/>
      <c r="K128" s="76"/>
    </row>
    <row r="129" spans="2:11" x14ac:dyDescent="0.2">
      <c r="B129" s="74"/>
      <c r="K129" s="76"/>
    </row>
    <row r="130" spans="2:11" x14ac:dyDescent="0.2">
      <c r="B130" s="74"/>
      <c r="K130" s="76"/>
    </row>
    <row r="131" spans="2:11" x14ac:dyDescent="0.2">
      <c r="B131" s="74"/>
      <c r="K131" s="76"/>
    </row>
    <row r="132" spans="2:11" x14ac:dyDescent="0.2">
      <c r="B132" s="74"/>
      <c r="K132" s="76"/>
    </row>
    <row r="133" spans="2:11" x14ac:dyDescent="0.2">
      <c r="B133" s="74"/>
      <c r="K133" s="76"/>
    </row>
    <row r="134" spans="2:11" x14ac:dyDescent="0.2">
      <c r="B134" s="74"/>
      <c r="K134" s="76"/>
    </row>
    <row r="135" spans="2:11" x14ac:dyDescent="0.2">
      <c r="B135" s="74"/>
      <c r="K135" s="76"/>
    </row>
    <row r="136" spans="2:11" x14ac:dyDescent="0.2">
      <c r="B136" s="74"/>
      <c r="K136" s="76"/>
    </row>
    <row r="137" spans="2:11" x14ac:dyDescent="0.2">
      <c r="B137" s="74"/>
      <c r="K137" s="76"/>
    </row>
    <row r="138" spans="2:11" x14ac:dyDescent="0.2">
      <c r="B138" s="74"/>
      <c r="K138" s="76"/>
    </row>
    <row r="139" spans="2:11" x14ac:dyDescent="0.2">
      <c r="B139" s="74"/>
      <c r="K139" s="76"/>
    </row>
    <row r="140" spans="2:11" x14ac:dyDescent="0.2">
      <c r="B140" s="74"/>
      <c r="K140" s="76"/>
    </row>
    <row r="141" spans="2:11" x14ac:dyDescent="0.2">
      <c r="B141" s="74"/>
      <c r="K141" s="76"/>
    </row>
    <row r="142" spans="2:11" x14ac:dyDescent="0.2">
      <c r="B142" s="74"/>
      <c r="K142" s="76"/>
    </row>
    <row r="143" spans="2:11" x14ac:dyDescent="0.2">
      <c r="B143" s="74"/>
      <c r="K143" s="76"/>
    </row>
    <row r="144" spans="2:11" x14ac:dyDescent="0.2">
      <c r="B144" s="74"/>
      <c r="K144" s="76"/>
    </row>
    <row r="145" spans="2:11" x14ac:dyDescent="0.2">
      <c r="B145" s="74"/>
      <c r="K145" s="76"/>
    </row>
    <row r="146" spans="2:11" ht="24" thickBot="1" x14ac:dyDescent="0.4">
      <c r="B146" s="74"/>
      <c r="C146" s="128" t="s">
        <v>51</v>
      </c>
      <c r="D146" s="130"/>
      <c r="E146" s="130"/>
      <c r="F146" s="130"/>
      <c r="G146" s="130"/>
      <c r="H146" s="130"/>
      <c r="I146" s="130"/>
      <c r="J146" s="130"/>
      <c r="K146" s="76"/>
    </row>
    <row r="147" spans="2:11" x14ac:dyDescent="0.2">
      <c r="B147" s="74"/>
      <c r="K147" s="76"/>
    </row>
    <row r="148" spans="2:11" x14ac:dyDescent="0.2">
      <c r="B148" s="74"/>
      <c r="K148" s="76"/>
    </row>
    <row r="149" spans="2:11" ht="20.25" x14ac:dyDescent="0.3">
      <c r="B149" s="74"/>
      <c r="F149" s="127" t="s">
        <v>52</v>
      </c>
      <c r="K149" s="76"/>
    </row>
    <row r="150" spans="2:11" x14ac:dyDescent="0.2">
      <c r="B150" s="74"/>
      <c r="K150" s="76"/>
    </row>
    <row r="151" spans="2:11" x14ac:dyDescent="0.2">
      <c r="B151" s="74"/>
      <c r="K151" s="76"/>
    </row>
    <row r="152" spans="2:11" x14ac:dyDescent="0.2">
      <c r="B152" s="74"/>
      <c r="K152" s="76"/>
    </row>
    <row r="153" spans="2:11" x14ac:dyDescent="0.2">
      <c r="B153" s="74"/>
      <c r="K153" s="76"/>
    </row>
    <row r="154" spans="2:11" x14ac:dyDescent="0.2">
      <c r="B154" s="74"/>
      <c r="K154" s="76"/>
    </row>
    <row r="155" spans="2:11" ht="20.25" x14ac:dyDescent="0.3">
      <c r="B155" s="74"/>
      <c r="F155" s="127" t="s">
        <v>54</v>
      </c>
      <c r="K155" s="76"/>
    </row>
    <row r="156" spans="2:11" x14ac:dyDescent="0.2">
      <c r="B156" s="74"/>
      <c r="K156" s="76"/>
    </row>
    <row r="157" spans="2:11" x14ac:dyDescent="0.2">
      <c r="B157" s="74"/>
      <c r="K157" s="76"/>
    </row>
    <row r="158" spans="2:11" x14ac:dyDescent="0.2">
      <c r="B158" s="74"/>
      <c r="K158" s="76"/>
    </row>
    <row r="159" spans="2:11" x14ac:dyDescent="0.2">
      <c r="B159" s="74"/>
      <c r="K159" s="76"/>
    </row>
    <row r="160" spans="2:11" ht="20.25" x14ac:dyDescent="0.3">
      <c r="B160" s="74"/>
      <c r="F160" s="127" t="s">
        <v>53</v>
      </c>
      <c r="K160" s="76"/>
    </row>
    <row r="161" spans="2:11" x14ac:dyDescent="0.2">
      <c r="B161" s="74"/>
      <c r="K161" s="76"/>
    </row>
    <row r="162" spans="2:11" x14ac:dyDescent="0.2">
      <c r="B162" s="74"/>
      <c r="K162" s="76"/>
    </row>
    <row r="163" spans="2:11" x14ac:dyDescent="0.2">
      <c r="B163" s="74"/>
      <c r="K163" s="76"/>
    </row>
    <row r="164" spans="2:11" x14ac:dyDescent="0.2">
      <c r="B164" s="74"/>
      <c r="K164" s="76"/>
    </row>
    <row r="165" spans="2:11" x14ac:dyDescent="0.2">
      <c r="B165" s="74"/>
      <c r="K165" s="76"/>
    </row>
    <row r="166" spans="2:11" x14ac:dyDescent="0.2">
      <c r="B166" s="74"/>
      <c r="K166" s="76"/>
    </row>
    <row r="167" spans="2:11" x14ac:dyDescent="0.2">
      <c r="B167" s="74"/>
      <c r="K167" s="76"/>
    </row>
    <row r="168" spans="2:11" x14ac:dyDescent="0.2">
      <c r="B168" s="74"/>
      <c r="K168" s="76"/>
    </row>
    <row r="169" spans="2:11" ht="20.25" x14ac:dyDescent="0.3">
      <c r="B169" s="74"/>
      <c r="F169" s="127" t="s">
        <v>55</v>
      </c>
      <c r="K169" s="76"/>
    </row>
    <row r="170" spans="2:11" x14ac:dyDescent="0.2">
      <c r="B170" s="74"/>
      <c r="K170" s="76"/>
    </row>
    <row r="171" spans="2:11" x14ac:dyDescent="0.2">
      <c r="B171" s="74"/>
      <c r="K171" s="76"/>
    </row>
    <row r="172" spans="2:11" x14ac:dyDescent="0.2">
      <c r="B172" s="74"/>
      <c r="K172" s="76"/>
    </row>
    <row r="173" spans="2:11" x14ac:dyDescent="0.2">
      <c r="B173" s="74"/>
      <c r="K173" s="76"/>
    </row>
    <row r="174" spans="2:11" x14ac:dyDescent="0.2">
      <c r="B174" s="74"/>
      <c r="K174" s="76"/>
    </row>
    <row r="175" spans="2:11" x14ac:dyDescent="0.2">
      <c r="B175" s="74"/>
      <c r="K175" s="76"/>
    </row>
    <row r="176" spans="2:11" ht="13.5" thickBot="1" x14ac:dyDescent="0.25">
      <c r="B176" s="77"/>
      <c r="C176" s="92"/>
      <c r="D176" s="92"/>
      <c r="E176" s="92"/>
      <c r="F176" s="92"/>
      <c r="G176" s="92"/>
      <c r="H176" s="92"/>
      <c r="I176" s="92"/>
      <c r="J176" s="92"/>
      <c r="K176" s="78"/>
    </row>
  </sheetData>
  <mergeCells count="8">
    <mergeCell ref="D52:G52"/>
    <mergeCell ref="D64:G64"/>
    <mergeCell ref="D68:G68"/>
    <mergeCell ref="D48:G48"/>
    <mergeCell ref="C1:F1"/>
    <mergeCell ref="C2:F2"/>
    <mergeCell ref="C42:G42"/>
    <mergeCell ref="C5:G5"/>
  </mergeCells>
  <pageMargins left="0.25" right="0.25" top="0.75" bottom="0.75" header="0.3" footer="0.3"/>
  <pageSetup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F9F0-80FF-46B1-B2E9-63F696FA68C9}">
  <dimension ref="A1:AA97"/>
  <sheetViews>
    <sheetView topLeftCell="D35" zoomScaleNormal="100" workbookViewId="0">
      <selection activeCell="J51" sqref="J51"/>
    </sheetView>
  </sheetViews>
  <sheetFormatPr defaultRowHeight="15" x14ac:dyDescent="0.25"/>
  <cols>
    <col min="1" max="1" width="5.140625" customWidth="1"/>
    <col min="3" max="3" width="14.5703125" customWidth="1"/>
    <col min="10" max="15" width="9.140625" customWidth="1"/>
  </cols>
  <sheetData>
    <row r="1" spans="1:27" ht="15" customHeight="1" x14ac:dyDescent="0.45">
      <c r="B1" s="177" t="s">
        <v>6</v>
      </c>
      <c r="C1" s="177"/>
      <c r="D1" s="177"/>
      <c r="E1" s="177"/>
      <c r="F1" s="177"/>
      <c r="G1" s="177"/>
      <c r="H1" s="177"/>
      <c r="I1" s="32"/>
    </row>
    <row r="2" spans="1:27" ht="15" customHeight="1" x14ac:dyDescent="0.45">
      <c r="A2" s="32"/>
      <c r="B2" s="177"/>
      <c r="C2" s="177"/>
      <c r="D2" s="177"/>
      <c r="E2" s="177"/>
      <c r="F2" s="177"/>
      <c r="G2" s="177"/>
      <c r="H2" s="177"/>
      <c r="I2" s="32"/>
      <c r="P2" s="48"/>
      <c r="Z2" s="48"/>
      <c r="AA2" s="48"/>
    </row>
    <row r="3" spans="1:27" ht="15.75" x14ac:dyDescent="0.25">
      <c r="J3" s="1" t="s">
        <v>86</v>
      </c>
    </row>
    <row r="4" spans="1:27" ht="16.5" thickBot="1" x14ac:dyDescent="0.3">
      <c r="B4" s="5" t="s">
        <v>5</v>
      </c>
      <c r="J4" s="1" t="s">
        <v>87</v>
      </c>
    </row>
    <row r="5" spans="1:27" ht="16.5" thickTop="1" thickBot="1" x14ac:dyDescent="0.3">
      <c r="B5" s="20"/>
      <c r="C5" s="21"/>
      <c r="D5" s="21"/>
      <c r="E5" s="21"/>
      <c r="F5" s="21"/>
      <c r="G5" s="21"/>
      <c r="H5" s="22"/>
      <c r="J5" s="17" t="s">
        <v>0</v>
      </c>
      <c r="K5" s="148" t="s">
        <v>1</v>
      </c>
      <c r="L5" s="148" t="s">
        <v>2</v>
      </c>
      <c r="M5" s="148" t="s">
        <v>7</v>
      </c>
      <c r="N5" s="147" t="s">
        <v>4</v>
      </c>
      <c r="O5" s="42"/>
    </row>
    <row r="6" spans="1:27" ht="16.5" thickTop="1" thickBot="1" x14ac:dyDescent="0.3">
      <c r="B6" s="23"/>
      <c r="C6" s="17" t="s">
        <v>0</v>
      </c>
      <c r="D6" s="18" t="s">
        <v>1</v>
      </c>
      <c r="E6" s="36" t="s">
        <v>2</v>
      </c>
      <c r="F6" s="18" t="s">
        <v>3</v>
      </c>
      <c r="G6" s="19" t="s">
        <v>4</v>
      </c>
      <c r="H6" s="24"/>
      <c r="J6" s="137">
        <v>5</v>
      </c>
      <c r="K6" s="135">
        <v>0.1236</v>
      </c>
      <c r="L6" s="135">
        <v>2.1989000000000001</v>
      </c>
      <c r="M6" s="135">
        <v>0.58179999999999998</v>
      </c>
      <c r="N6" s="138">
        <v>1.0200000000000001E-2</v>
      </c>
      <c r="O6" s="43"/>
    </row>
    <row r="7" spans="1:27" ht="16.5" thickTop="1" thickBot="1" x14ac:dyDescent="0.3">
      <c r="B7" s="30" t="s">
        <v>10</v>
      </c>
      <c r="C7" s="4">
        <v>20</v>
      </c>
      <c r="D7" s="2">
        <f t="array" ref="D7:G7">VLOOKUP(C7,$J$6:$N$66,{2,3,4,5},FALSE)</f>
        <v>3.8399999999999997E-2</v>
      </c>
      <c r="E7" s="37">
        <v>1.4894000000000001</v>
      </c>
      <c r="F7" s="3">
        <v>0.26029999999999998</v>
      </c>
      <c r="G7" s="33">
        <v>3.5000000000000001E-3</v>
      </c>
      <c r="H7" s="24"/>
      <c r="J7" s="139">
        <f>J6+1</f>
        <v>6</v>
      </c>
      <c r="K7" s="136">
        <v>0.1134</v>
      </c>
      <c r="L7" s="136">
        <v>2.1368999999999998</v>
      </c>
      <c r="M7" s="136">
        <v>0.55100000000000005</v>
      </c>
      <c r="N7" s="140">
        <v>9.4000000000000004E-3</v>
      </c>
    </row>
    <row r="8" spans="1:27" ht="16.5" thickTop="1" thickBot="1" x14ac:dyDescent="0.3">
      <c r="B8" s="30" t="s">
        <v>11</v>
      </c>
      <c r="C8" s="4">
        <v>32</v>
      </c>
      <c r="D8" s="2">
        <f t="array" ref="D8:G8">VLOOKUP(C8,$J$6:$N$66,{2,3,4,5},FALSE)</f>
        <v>2.1399999999999999E-2</v>
      </c>
      <c r="E8" s="37">
        <v>1.1890000000000001</v>
      </c>
      <c r="F8" s="3">
        <v>0.17100000000000001</v>
      </c>
      <c r="G8" s="8">
        <v>2.0999999999999999E-3</v>
      </c>
      <c r="H8" s="24"/>
      <c r="J8" s="139">
        <f t="shared" ref="J8:J71" si="0">J7+1</f>
        <v>7</v>
      </c>
      <c r="K8" s="136">
        <v>0.1041</v>
      </c>
      <c r="L8" s="136">
        <v>2.0767000000000002</v>
      </c>
      <c r="M8" s="136">
        <v>0.52180000000000004</v>
      </c>
      <c r="N8" s="140">
        <v>8.6999999999999994E-3</v>
      </c>
    </row>
    <row r="9" spans="1:27" ht="16.5" thickTop="1" thickBot="1" x14ac:dyDescent="0.3">
      <c r="B9" s="27"/>
      <c r="C9" s="28"/>
      <c r="D9" s="28"/>
      <c r="E9" s="28"/>
      <c r="F9" s="28"/>
      <c r="G9" s="28"/>
      <c r="H9" s="29"/>
      <c r="J9" s="139">
        <f t="shared" si="0"/>
        <v>8</v>
      </c>
      <c r="K9" s="136">
        <v>9.5500000000000002E-2</v>
      </c>
      <c r="L9" s="136">
        <v>2.0182000000000002</v>
      </c>
      <c r="M9" s="136">
        <v>0.49409999999999998</v>
      </c>
      <c r="N9" s="140">
        <v>8.0999999999999996E-3</v>
      </c>
    </row>
    <row r="10" spans="1:27" x14ac:dyDescent="0.25">
      <c r="J10" s="139">
        <f t="shared" si="0"/>
        <v>9</v>
      </c>
      <c r="K10" s="136">
        <v>8.7599999999999997E-2</v>
      </c>
      <c r="L10" s="136">
        <v>1.9613</v>
      </c>
      <c r="M10" s="136">
        <v>0.46789999999999998</v>
      </c>
      <c r="N10" s="140">
        <v>7.4999999999999997E-3</v>
      </c>
    </row>
    <row r="11" spans="1:27" x14ac:dyDescent="0.25">
      <c r="J11" s="141">
        <f t="shared" si="0"/>
        <v>10</v>
      </c>
      <c r="K11" s="135">
        <v>8.0399999999999999E-2</v>
      </c>
      <c r="L11" s="135">
        <v>1.9059999999999999</v>
      </c>
      <c r="M11" s="135">
        <v>0.44309999999999999</v>
      </c>
      <c r="N11" s="138">
        <v>6.8999999999999999E-3</v>
      </c>
      <c r="O11" s="43"/>
    </row>
    <row r="12" spans="1:27" ht="16.5" thickBot="1" x14ac:dyDescent="0.3">
      <c r="B12" s="5" t="s">
        <v>8</v>
      </c>
      <c r="J12" s="139">
        <f t="shared" si="0"/>
        <v>11</v>
      </c>
      <c r="K12" s="136">
        <v>7.4200000000000002E-2</v>
      </c>
      <c r="L12" s="136">
        <v>1.8552999999999999</v>
      </c>
      <c r="M12" s="136">
        <v>0.4153</v>
      </c>
      <c r="N12" s="140">
        <v>6.4000000000000003E-3</v>
      </c>
    </row>
    <row r="13" spans="1:27" ht="15.75" thickBot="1" x14ac:dyDescent="0.3">
      <c r="B13" s="20"/>
      <c r="C13" s="21"/>
      <c r="D13" s="21"/>
      <c r="E13" s="21"/>
      <c r="F13" s="21"/>
      <c r="G13" s="21"/>
      <c r="H13" s="22"/>
      <c r="J13" s="139">
        <f t="shared" si="0"/>
        <v>12</v>
      </c>
      <c r="K13" s="136">
        <v>6.8599999999999994E-2</v>
      </c>
      <c r="L13" s="136">
        <v>1.806</v>
      </c>
      <c r="M13" s="136">
        <v>0.38919999999999999</v>
      </c>
      <c r="N13" s="140">
        <v>6.0000000000000001E-3</v>
      </c>
    </row>
    <row r="14" spans="1:27" ht="16.5" thickTop="1" thickBot="1" x14ac:dyDescent="0.3">
      <c r="B14" s="23"/>
      <c r="C14" s="10" t="s">
        <v>0</v>
      </c>
      <c r="D14" s="9" t="s">
        <v>1</v>
      </c>
      <c r="E14" s="38" t="s">
        <v>2</v>
      </c>
      <c r="F14" s="6" t="s">
        <v>3</v>
      </c>
      <c r="G14" s="7" t="s">
        <v>4</v>
      </c>
      <c r="H14" s="24"/>
      <c r="J14" s="139">
        <f t="shared" si="0"/>
        <v>13</v>
      </c>
      <c r="K14" s="136">
        <v>6.3299999999999995E-2</v>
      </c>
      <c r="L14" s="136">
        <v>1.758</v>
      </c>
      <c r="M14" s="136">
        <v>0.36470000000000002</v>
      </c>
      <c r="N14" s="140">
        <v>5.5999999999999999E-3</v>
      </c>
    </row>
    <row r="15" spans="1:27" ht="17.25" customHeight="1" thickTop="1" thickBot="1" x14ac:dyDescent="0.3">
      <c r="B15" s="31" t="s">
        <v>12</v>
      </c>
      <c r="C15" s="34" t="s">
        <v>15</v>
      </c>
      <c r="D15" s="2" t="e">
        <f t="array" ref="D15:G15">VLOOKUP(C15,$J$6:$N$66,{2,3,4,5},FALSE)</f>
        <v>#N/A</v>
      </c>
      <c r="E15" s="39" t="e">
        <v>#N/A</v>
      </c>
      <c r="F15" s="3" t="e">
        <v>#N/A</v>
      </c>
      <c r="G15" s="8" t="e">
        <v>#N/A</v>
      </c>
      <c r="H15" s="25"/>
      <c r="J15" s="139">
        <f t="shared" si="0"/>
        <v>14</v>
      </c>
      <c r="K15" s="136">
        <v>5.8500000000000003E-2</v>
      </c>
      <c r="L15" s="136">
        <v>1.7112000000000001</v>
      </c>
      <c r="M15" s="136">
        <v>0.34179999999999999</v>
      </c>
      <c r="N15" s="140">
        <v>5.1999999999999998E-3</v>
      </c>
    </row>
    <row r="16" spans="1:27" ht="16.5" thickTop="1" thickBot="1" x14ac:dyDescent="0.3">
      <c r="B16" s="31" t="s">
        <v>13</v>
      </c>
      <c r="C16" s="34" t="s">
        <v>15</v>
      </c>
      <c r="D16" s="2" t="e">
        <f t="array" ref="D16:G16">VLOOKUP(C16,$J$6:$N$66,{2,3,4,5},FALSE)</f>
        <v>#N/A</v>
      </c>
      <c r="E16" s="39" t="e">
        <v>#N/A</v>
      </c>
      <c r="F16" s="3" t="e">
        <v>#N/A</v>
      </c>
      <c r="G16" s="8" t="e">
        <v>#N/A</v>
      </c>
      <c r="H16" s="26"/>
      <c r="J16" s="141">
        <f t="shared" si="0"/>
        <v>15</v>
      </c>
      <c r="K16" s="135">
        <v>5.3999999999999999E-2</v>
      </c>
      <c r="L16" s="135">
        <v>1.6657</v>
      </c>
      <c r="M16" s="135">
        <v>0.32029999999999997</v>
      </c>
      <c r="N16" s="138">
        <v>4.7999999999999996E-3</v>
      </c>
      <c r="O16" s="43"/>
    </row>
    <row r="17" spans="2:15" ht="16.5" thickTop="1" thickBot="1" x14ac:dyDescent="0.3">
      <c r="B17" s="23"/>
      <c r="H17" s="24"/>
      <c r="J17" s="139">
        <f t="shared" si="0"/>
        <v>16</v>
      </c>
      <c r="K17" s="136">
        <v>5.04E-2</v>
      </c>
      <c r="L17" s="136">
        <v>1.6288</v>
      </c>
      <c r="M17" s="136">
        <v>0.30730000000000002</v>
      </c>
      <c r="N17" s="140">
        <v>4.4999999999999997E-3</v>
      </c>
    </row>
    <row r="18" spans="2:15" ht="16.5" thickTop="1" thickBot="1" x14ac:dyDescent="0.3">
      <c r="B18" s="23"/>
      <c r="C18" s="11" t="s">
        <v>9</v>
      </c>
      <c r="D18" s="12" t="s">
        <v>1</v>
      </c>
      <c r="E18" s="40" t="s">
        <v>2</v>
      </c>
      <c r="F18" s="13" t="s">
        <v>3</v>
      </c>
      <c r="G18" s="14" t="s">
        <v>4</v>
      </c>
      <c r="H18" s="24"/>
      <c r="J18" s="139">
        <f t="shared" si="0"/>
        <v>17</v>
      </c>
      <c r="K18" s="136">
        <v>4.7100000000000003E-2</v>
      </c>
      <c r="L18" s="136">
        <v>1.5928</v>
      </c>
      <c r="M18" s="136">
        <v>0.29480000000000001</v>
      </c>
      <c r="N18" s="140">
        <v>4.1999999999999997E-3</v>
      </c>
    </row>
    <row r="19" spans="2:15" ht="16.5" thickTop="1" thickBot="1" x14ac:dyDescent="0.3">
      <c r="B19" s="30" t="s">
        <v>14</v>
      </c>
      <c r="C19" s="35" t="s">
        <v>15</v>
      </c>
      <c r="D19" s="15" t="e">
        <f>_xlfn.FORECAST.LINEAR($C$19,D15:D16,$C$15:$C$16)</f>
        <v>#VALUE!</v>
      </c>
      <c r="E19" s="41" t="e">
        <f>_xlfn.FORECAST.LINEAR($C$19,E15:E16,$C$15:$C$16)</f>
        <v>#VALUE!</v>
      </c>
      <c r="F19" s="15" t="e">
        <f>_xlfn.FORECAST.LINEAR($C$19,F15:F16,$C$15:$C$16)</f>
        <v>#VALUE!</v>
      </c>
      <c r="G19" s="16" t="e">
        <f>_xlfn.FORECAST.LINEAR($C$19,G15:G16,$C$15:$C$16)</f>
        <v>#VALUE!</v>
      </c>
      <c r="H19" s="24"/>
      <c r="J19" s="139">
        <f t="shared" si="0"/>
        <v>18</v>
      </c>
      <c r="K19" s="136">
        <v>4.3999999999999997E-2</v>
      </c>
      <c r="L19" s="136">
        <v>1.5575000000000001</v>
      </c>
      <c r="M19" s="136">
        <v>0.2828</v>
      </c>
      <c r="N19" s="140">
        <v>4.0000000000000001E-3</v>
      </c>
    </row>
    <row r="20" spans="2:15" ht="16.5" thickTop="1" thickBot="1" x14ac:dyDescent="0.3">
      <c r="B20" s="27"/>
      <c r="C20" s="28"/>
      <c r="D20" s="28"/>
      <c r="E20" s="28"/>
      <c r="F20" s="28"/>
      <c r="G20" s="28"/>
      <c r="H20" s="29"/>
      <c r="J20" s="139">
        <f t="shared" si="0"/>
        <v>19</v>
      </c>
      <c r="K20" s="136">
        <v>4.1099999999999998E-2</v>
      </c>
      <c r="L20" s="136">
        <v>1.5230999999999999</v>
      </c>
      <c r="M20" s="136">
        <v>0.27129999999999999</v>
      </c>
      <c r="N20" s="140">
        <v>3.7000000000000002E-3</v>
      </c>
    </row>
    <row r="21" spans="2:15" x14ac:dyDescent="0.25">
      <c r="J21" s="141">
        <f t="shared" si="0"/>
        <v>20</v>
      </c>
      <c r="K21" s="135">
        <v>3.8399999999999997E-2</v>
      </c>
      <c r="L21" s="135">
        <v>1.4894000000000001</v>
      </c>
      <c r="M21" s="135">
        <v>0.26029999999999998</v>
      </c>
      <c r="N21" s="138">
        <v>3.5000000000000001E-3</v>
      </c>
      <c r="O21" s="44"/>
    </row>
    <row r="22" spans="2:15" x14ac:dyDescent="0.25">
      <c r="J22" s="139">
        <f t="shared" si="0"/>
        <v>21</v>
      </c>
      <c r="K22" s="136">
        <v>3.6299999999999999E-2</v>
      </c>
      <c r="L22" s="136">
        <v>1.46</v>
      </c>
      <c r="M22" s="136">
        <v>0.25090000000000001</v>
      </c>
      <c r="N22" s="140">
        <v>3.3E-3</v>
      </c>
      <c r="O22" s="45"/>
    </row>
    <row r="23" spans="2:15" x14ac:dyDescent="0.25">
      <c r="J23" s="139">
        <f t="shared" si="0"/>
        <v>22</v>
      </c>
      <c r="K23" s="136">
        <v>3.4299999999999997E-2</v>
      </c>
      <c r="L23" s="136">
        <v>1.4312</v>
      </c>
      <c r="M23" s="136">
        <v>0.24179999999999999</v>
      </c>
      <c r="N23" s="140">
        <v>3.2000000000000002E-3</v>
      </c>
      <c r="O23" s="45"/>
    </row>
    <row r="24" spans="2:15" x14ac:dyDescent="0.25">
      <c r="J24" s="139">
        <f t="shared" si="0"/>
        <v>23</v>
      </c>
      <c r="K24" s="136">
        <v>3.2399999999999998E-2</v>
      </c>
      <c r="L24" s="136">
        <v>1.403</v>
      </c>
      <c r="M24" s="136">
        <v>0.2331</v>
      </c>
      <c r="N24" s="140">
        <v>3.0000000000000001E-3</v>
      </c>
      <c r="O24" s="45"/>
    </row>
    <row r="25" spans="2:15" x14ac:dyDescent="0.25">
      <c r="J25" s="139">
        <f t="shared" si="0"/>
        <v>24</v>
      </c>
      <c r="K25" s="136">
        <v>3.0700000000000002E-2</v>
      </c>
      <c r="L25" s="136">
        <v>1.3754</v>
      </c>
      <c r="M25" s="136">
        <v>0.22470000000000001</v>
      </c>
      <c r="N25" s="140">
        <v>2.8999999999999998E-3</v>
      </c>
      <c r="O25" s="45"/>
    </row>
    <row r="26" spans="2:15" ht="15.75" x14ac:dyDescent="0.25">
      <c r="C26" s="5" t="s">
        <v>16</v>
      </c>
      <c r="J26" s="141">
        <f t="shared" si="0"/>
        <v>25</v>
      </c>
      <c r="K26" s="135">
        <v>2.9000000000000001E-2</v>
      </c>
      <c r="L26" s="135">
        <v>1.3483000000000001</v>
      </c>
      <c r="M26" s="135">
        <v>0.21659999999999999</v>
      </c>
      <c r="N26" s="138">
        <v>2.7000000000000001E-3</v>
      </c>
      <c r="O26" s="44"/>
    </row>
    <row r="27" spans="2:15" ht="15.75" x14ac:dyDescent="0.25">
      <c r="C27" s="134">
        <f>16290/5280</f>
        <v>3.0852272727272729</v>
      </c>
      <c r="J27" s="139">
        <f t="shared" si="0"/>
        <v>26</v>
      </c>
      <c r="K27" s="136">
        <v>2.7699999999999999E-2</v>
      </c>
      <c r="L27" s="136">
        <v>1.3238000000000001</v>
      </c>
      <c r="M27" s="136">
        <v>0.2092</v>
      </c>
      <c r="N27" s="140">
        <v>2.5999999999999999E-3</v>
      </c>
      <c r="O27" s="45"/>
    </row>
    <row r="28" spans="2:15" x14ac:dyDescent="0.25">
      <c r="J28" s="139">
        <f t="shared" si="0"/>
        <v>27</v>
      </c>
      <c r="K28" s="136">
        <v>2.6499999999999999E-2</v>
      </c>
      <c r="L28" s="136">
        <v>1.2998000000000001</v>
      </c>
      <c r="M28" s="136">
        <v>0.2021</v>
      </c>
      <c r="N28" s="140">
        <v>2.5000000000000001E-3</v>
      </c>
      <c r="O28" s="45"/>
    </row>
    <row r="29" spans="2:15" ht="15.75" x14ac:dyDescent="0.25">
      <c r="C29" s="5" t="s">
        <v>17</v>
      </c>
      <c r="J29" s="139">
        <f t="shared" si="0"/>
        <v>28</v>
      </c>
      <c r="K29" s="136">
        <v>2.53E-2</v>
      </c>
      <c r="L29" s="136">
        <v>1.2762</v>
      </c>
      <c r="M29" s="136">
        <v>0.19520000000000001</v>
      </c>
      <c r="N29" s="140">
        <v>2.3999999999999998E-3</v>
      </c>
      <c r="O29" s="45"/>
    </row>
    <row r="30" spans="2:15" ht="15.75" x14ac:dyDescent="0.25">
      <c r="C30" s="49">
        <v>21987</v>
      </c>
      <c r="J30" s="139">
        <f t="shared" si="0"/>
        <v>29</v>
      </c>
      <c r="K30" s="136">
        <v>2.41E-2</v>
      </c>
      <c r="L30" s="136">
        <v>1.2529999999999999</v>
      </c>
      <c r="M30" s="136">
        <v>0.18859999999999999</v>
      </c>
      <c r="N30" s="140">
        <v>2.3E-3</v>
      </c>
      <c r="O30" s="45"/>
    </row>
    <row r="31" spans="2:15" x14ac:dyDescent="0.25">
      <c r="J31" s="141">
        <f t="shared" si="0"/>
        <v>30</v>
      </c>
      <c r="K31" s="135">
        <v>2.3E-2</v>
      </c>
      <c r="L31" s="135">
        <v>1.2302</v>
      </c>
      <c r="M31" s="135">
        <v>0.18210000000000001</v>
      </c>
      <c r="N31" s="138">
        <v>2.2000000000000001E-3</v>
      </c>
      <c r="O31" s="46"/>
    </row>
    <row r="32" spans="2:15" x14ac:dyDescent="0.25">
      <c r="J32" s="139">
        <f t="shared" si="0"/>
        <v>31</v>
      </c>
      <c r="K32" s="136">
        <v>2.2200000000000001E-2</v>
      </c>
      <c r="L32" s="136">
        <v>1.2094</v>
      </c>
      <c r="M32" s="136">
        <v>0.17649999999999999</v>
      </c>
      <c r="N32" s="140">
        <v>2.2000000000000001E-3</v>
      </c>
      <c r="O32" s="47"/>
    </row>
    <row r="33" spans="10:16" x14ac:dyDescent="0.25">
      <c r="J33" s="139">
        <f t="shared" si="0"/>
        <v>32</v>
      </c>
      <c r="K33" s="136">
        <v>2.1399999999999999E-2</v>
      </c>
      <c r="L33" s="136">
        <v>1.1890000000000001</v>
      </c>
      <c r="M33" s="136">
        <v>0.17100000000000001</v>
      </c>
      <c r="N33" s="140">
        <v>2.0999999999999999E-3</v>
      </c>
      <c r="O33" s="47"/>
    </row>
    <row r="34" spans="10:16" x14ac:dyDescent="0.25">
      <c r="J34" s="139">
        <f t="shared" si="0"/>
        <v>33</v>
      </c>
      <c r="K34" s="136">
        <v>2.06E-2</v>
      </c>
      <c r="L34" s="136">
        <v>1.1689000000000001</v>
      </c>
      <c r="M34" s="136">
        <v>0.16569999999999999</v>
      </c>
      <c r="N34" s="140">
        <v>2.0999999999999999E-3</v>
      </c>
      <c r="O34" s="47"/>
    </row>
    <row r="35" spans="10:16" x14ac:dyDescent="0.25">
      <c r="J35" s="139">
        <f t="shared" si="0"/>
        <v>34</v>
      </c>
      <c r="K35" s="136">
        <v>1.9900000000000001E-2</v>
      </c>
      <c r="L35" s="136">
        <v>1.1492</v>
      </c>
      <c r="M35" s="136">
        <v>0.16059999999999999</v>
      </c>
      <c r="N35" s="140">
        <v>2E-3</v>
      </c>
      <c r="O35" s="47"/>
    </row>
    <row r="36" spans="10:16" x14ac:dyDescent="0.25">
      <c r="J36" s="141">
        <f t="shared" si="0"/>
        <v>35</v>
      </c>
      <c r="K36" s="135">
        <v>1.9099999999999999E-2</v>
      </c>
      <c r="L36" s="135">
        <v>1.1297999999999999</v>
      </c>
      <c r="M36" s="135">
        <v>0.15559999999999999</v>
      </c>
      <c r="N36" s="138">
        <v>1.9E-3</v>
      </c>
      <c r="O36" s="43"/>
    </row>
    <row r="37" spans="10:16" x14ac:dyDescent="0.25">
      <c r="J37" s="139">
        <f t="shared" si="0"/>
        <v>36</v>
      </c>
      <c r="K37" s="136">
        <v>1.8599999999999998E-2</v>
      </c>
      <c r="L37" s="136">
        <v>1.1120000000000001</v>
      </c>
      <c r="M37" s="136">
        <v>0.1517</v>
      </c>
      <c r="N37" s="140">
        <v>1.9E-3</v>
      </c>
    </row>
    <row r="38" spans="10:16" x14ac:dyDescent="0.25">
      <c r="J38" s="139">
        <f t="shared" si="0"/>
        <v>37</v>
      </c>
      <c r="K38" s="136">
        <v>1.8100000000000002E-2</v>
      </c>
      <c r="L38" s="136">
        <v>1.0946</v>
      </c>
      <c r="M38" s="136">
        <v>0.14779999999999999</v>
      </c>
      <c r="N38" s="140">
        <v>1.9E-3</v>
      </c>
      <c r="P38" s="48"/>
    </row>
    <row r="39" spans="10:16" x14ac:dyDescent="0.25">
      <c r="J39" s="139">
        <f t="shared" si="0"/>
        <v>38</v>
      </c>
      <c r="K39" s="136">
        <v>1.7600000000000001E-2</v>
      </c>
      <c r="L39" s="136">
        <v>1.0774999999999999</v>
      </c>
      <c r="M39" s="136">
        <v>0.14410000000000001</v>
      </c>
      <c r="N39" s="140">
        <v>1.9E-3</v>
      </c>
    </row>
    <row r="40" spans="10:16" x14ac:dyDescent="0.25">
      <c r="J40" s="139">
        <f t="shared" si="0"/>
        <v>39</v>
      </c>
      <c r="K40" s="136">
        <v>1.7100000000000001E-2</v>
      </c>
      <c r="L40" s="136">
        <v>1.0606</v>
      </c>
      <c r="M40" s="136">
        <v>0.1404</v>
      </c>
      <c r="N40" s="140">
        <v>1.8E-3</v>
      </c>
    </row>
    <row r="41" spans="10:16" x14ac:dyDescent="0.25">
      <c r="J41" s="141">
        <f t="shared" si="0"/>
        <v>40</v>
      </c>
      <c r="K41" s="135">
        <v>1.66E-2</v>
      </c>
      <c r="L41" s="135">
        <v>1.0439000000000001</v>
      </c>
      <c r="M41" s="135">
        <v>0.1368</v>
      </c>
      <c r="N41" s="138">
        <v>1.8E-3</v>
      </c>
      <c r="O41" s="43"/>
    </row>
    <row r="42" spans="10:16" x14ac:dyDescent="0.25">
      <c r="J42" s="139">
        <f t="shared" si="0"/>
        <v>41</v>
      </c>
      <c r="K42" s="136">
        <v>1.6299999999999999E-2</v>
      </c>
      <c r="L42" s="136">
        <v>1.0288999999999999</v>
      </c>
      <c r="M42" s="136">
        <v>0.13450000000000001</v>
      </c>
      <c r="N42" s="140">
        <v>1.8E-3</v>
      </c>
    </row>
    <row r="43" spans="10:16" x14ac:dyDescent="0.25">
      <c r="J43" s="139">
        <f t="shared" si="0"/>
        <v>42</v>
      </c>
      <c r="K43" s="136">
        <v>1.6E-2</v>
      </c>
      <c r="L43" s="136">
        <v>1.0141</v>
      </c>
      <c r="M43" s="136">
        <v>0.13220000000000001</v>
      </c>
      <c r="N43" s="140">
        <v>1.8E-3</v>
      </c>
    </row>
    <row r="44" spans="10:16" x14ac:dyDescent="0.25">
      <c r="J44" s="139">
        <f t="shared" si="0"/>
        <v>43</v>
      </c>
      <c r="K44" s="136">
        <v>1.5699999999999999E-2</v>
      </c>
      <c r="L44" s="136">
        <v>0.99939999999999996</v>
      </c>
      <c r="M44" s="136">
        <v>0.13</v>
      </c>
      <c r="N44" s="140">
        <v>1.8E-3</v>
      </c>
    </row>
    <row r="45" spans="10:16" x14ac:dyDescent="0.25">
      <c r="J45" s="139">
        <f t="shared" si="0"/>
        <v>44</v>
      </c>
      <c r="K45" s="136">
        <v>1.55E-2</v>
      </c>
      <c r="L45" s="136">
        <v>0.98499999999999999</v>
      </c>
      <c r="M45" s="136">
        <v>0.1278</v>
      </c>
      <c r="N45" s="140">
        <v>1.8E-3</v>
      </c>
    </row>
    <row r="46" spans="10:16" x14ac:dyDescent="0.25">
      <c r="J46" s="141">
        <f t="shared" si="0"/>
        <v>45</v>
      </c>
      <c r="K46" s="135">
        <v>1.52E-2</v>
      </c>
      <c r="L46" s="135">
        <v>0.9708</v>
      </c>
      <c r="M46" s="135">
        <v>0.12559999999999999</v>
      </c>
      <c r="N46" s="138">
        <v>1.8E-3</v>
      </c>
      <c r="O46" s="43"/>
    </row>
    <row r="47" spans="10:16" x14ac:dyDescent="0.25">
      <c r="J47" s="139">
        <f t="shared" si="0"/>
        <v>46</v>
      </c>
      <c r="K47" s="136">
        <v>1.4999999999999999E-2</v>
      </c>
      <c r="L47" s="136">
        <v>0.95850000000000002</v>
      </c>
      <c r="M47" s="136">
        <v>0.12479999999999999</v>
      </c>
      <c r="N47" s="140">
        <v>1.8E-3</v>
      </c>
    </row>
    <row r="48" spans="10:16" x14ac:dyDescent="0.25">
      <c r="J48" s="139">
        <f t="shared" si="0"/>
        <v>47</v>
      </c>
      <c r="K48" s="136">
        <v>1.49E-2</v>
      </c>
      <c r="L48" s="136">
        <v>0.94630000000000003</v>
      </c>
      <c r="M48" s="136">
        <v>0.124</v>
      </c>
      <c r="N48" s="140">
        <v>1.8E-3</v>
      </c>
    </row>
    <row r="49" spans="10:15" x14ac:dyDescent="0.25">
      <c r="J49" s="142">
        <f t="shared" si="0"/>
        <v>48</v>
      </c>
      <c r="K49" s="136">
        <v>1.4800000000000001E-2</v>
      </c>
      <c r="L49" s="136">
        <v>0.93420000000000003</v>
      </c>
      <c r="M49" s="136">
        <v>0.12330000000000001</v>
      </c>
      <c r="N49" s="140">
        <v>1.9E-3</v>
      </c>
    </row>
    <row r="50" spans="10:15" x14ac:dyDescent="0.25">
      <c r="J50" s="142">
        <f t="shared" si="0"/>
        <v>49</v>
      </c>
      <c r="K50" s="136">
        <v>1.47E-2</v>
      </c>
      <c r="L50" s="136">
        <v>0.92230000000000001</v>
      </c>
      <c r="M50" s="136">
        <v>0.1225</v>
      </c>
      <c r="N50" s="140">
        <v>1.9E-3</v>
      </c>
    </row>
    <row r="51" spans="10:15" x14ac:dyDescent="0.25">
      <c r="J51" s="143">
        <f t="shared" si="0"/>
        <v>50</v>
      </c>
      <c r="K51" s="135">
        <v>1.4500000000000001E-2</v>
      </c>
      <c r="L51" s="135">
        <v>0.91059999999999997</v>
      </c>
      <c r="M51" s="135">
        <v>0.12180000000000001</v>
      </c>
      <c r="N51" s="138">
        <v>1.9E-3</v>
      </c>
      <c r="O51" s="43"/>
    </row>
    <row r="52" spans="10:15" x14ac:dyDescent="0.25">
      <c r="J52" s="142">
        <f t="shared" si="0"/>
        <v>51</v>
      </c>
      <c r="K52" s="136">
        <v>1.46E-2</v>
      </c>
      <c r="L52" s="136">
        <v>0.90039999999999998</v>
      </c>
      <c r="M52" s="136">
        <v>0.1225</v>
      </c>
      <c r="N52" s="140">
        <v>2E-3</v>
      </c>
    </row>
    <row r="53" spans="10:15" x14ac:dyDescent="0.25">
      <c r="J53" s="142">
        <f t="shared" si="0"/>
        <v>52</v>
      </c>
      <c r="K53" s="136">
        <v>1.46E-2</v>
      </c>
      <c r="L53" s="136">
        <v>0.89029999999999998</v>
      </c>
      <c r="M53" s="136">
        <v>0.1232</v>
      </c>
      <c r="N53" s="140">
        <v>2E-3</v>
      </c>
    </row>
    <row r="54" spans="10:15" x14ac:dyDescent="0.25">
      <c r="J54" s="142">
        <f t="shared" si="0"/>
        <v>53</v>
      </c>
      <c r="K54" s="136">
        <v>1.46E-2</v>
      </c>
      <c r="L54" s="136">
        <v>0.88039999999999996</v>
      </c>
      <c r="M54" s="136">
        <v>0.1239</v>
      </c>
      <c r="N54" s="140">
        <v>2E-3</v>
      </c>
    </row>
    <row r="55" spans="10:15" x14ac:dyDescent="0.25">
      <c r="J55" s="142">
        <f t="shared" si="0"/>
        <v>54</v>
      </c>
      <c r="K55" s="136">
        <v>1.46E-2</v>
      </c>
      <c r="L55" s="136">
        <v>0.87050000000000005</v>
      </c>
      <c r="M55" s="136">
        <v>0.1246</v>
      </c>
      <c r="N55" s="140">
        <v>2.0999999999999999E-3</v>
      </c>
    </row>
    <row r="56" spans="10:15" x14ac:dyDescent="0.25">
      <c r="J56" s="143">
        <f t="shared" si="0"/>
        <v>55</v>
      </c>
      <c r="K56" s="135">
        <v>1.47E-2</v>
      </c>
      <c r="L56" s="135">
        <v>0.86080000000000001</v>
      </c>
      <c r="M56" s="135">
        <v>0.12529999999999999</v>
      </c>
      <c r="N56" s="138">
        <v>2.0999999999999999E-3</v>
      </c>
      <c r="O56" s="43"/>
    </row>
    <row r="57" spans="10:15" x14ac:dyDescent="0.25">
      <c r="J57" s="142">
        <f t="shared" si="0"/>
        <v>56</v>
      </c>
      <c r="K57" s="136">
        <v>1.4800000000000001E-2</v>
      </c>
      <c r="L57" s="136">
        <v>0.85289999999999999</v>
      </c>
      <c r="M57" s="136">
        <v>0.1275</v>
      </c>
      <c r="N57" s="140">
        <v>2.2000000000000001E-3</v>
      </c>
    </row>
    <row r="58" spans="10:15" x14ac:dyDescent="0.25">
      <c r="J58" s="142">
        <f t="shared" si="0"/>
        <v>57</v>
      </c>
      <c r="K58" s="136">
        <v>1.4999999999999999E-2</v>
      </c>
      <c r="L58" s="136">
        <v>0.84509999999999996</v>
      </c>
      <c r="M58" s="136">
        <v>0.12959999999999999</v>
      </c>
      <c r="N58" s="140">
        <v>2.2000000000000001E-3</v>
      </c>
    </row>
    <row r="59" spans="10:15" x14ac:dyDescent="0.25">
      <c r="J59" s="142">
        <f t="shared" si="0"/>
        <v>58</v>
      </c>
      <c r="K59" s="136">
        <v>1.52E-2</v>
      </c>
      <c r="L59" s="136">
        <v>0.83740000000000003</v>
      </c>
      <c r="M59" s="136">
        <v>0.1318</v>
      </c>
      <c r="N59" s="140">
        <v>2.3E-3</v>
      </c>
    </row>
    <row r="60" spans="10:15" x14ac:dyDescent="0.25">
      <c r="J60" s="142">
        <f t="shared" si="0"/>
        <v>59</v>
      </c>
      <c r="K60" s="136">
        <v>1.54E-2</v>
      </c>
      <c r="L60" s="136">
        <v>0.82979999999999998</v>
      </c>
      <c r="M60" s="136">
        <v>0.13400000000000001</v>
      </c>
      <c r="N60" s="140">
        <v>2.3999999999999998E-3</v>
      </c>
    </row>
    <row r="61" spans="10:15" x14ac:dyDescent="0.25">
      <c r="J61" s="143">
        <f t="shared" si="0"/>
        <v>60</v>
      </c>
      <c r="K61" s="135">
        <v>1.5599999999999999E-2</v>
      </c>
      <c r="L61" s="135">
        <v>0.82220000000000004</v>
      </c>
      <c r="M61" s="135">
        <v>0.1363</v>
      </c>
      <c r="N61" s="138">
        <v>2.3999999999999998E-3</v>
      </c>
      <c r="O61" s="43"/>
    </row>
    <row r="62" spans="10:15" x14ac:dyDescent="0.25">
      <c r="J62" s="142">
        <f t="shared" si="0"/>
        <v>61</v>
      </c>
      <c r="K62" s="136">
        <v>1.5900000000000001E-2</v>
      </c>
      <c r="L62" s="136">
        <v>0.81659999999999999</v>
      </c>
      <c r="M62" s="136">
        <v>0.13969999999999999</v>
      </c>
      <c r="N62" s="140">
        <v>2.5000000000000001E-3</v>
      </c>
    </row>
    <row r="63" spans="10:15" x14ac:dyDescent="0.25">
      <c r="J63" s="142">
        <f t="shared" si="0"/>
        <v>62</v>
      </c>
      <c r="K63" s="136">
        <v>1.6299999999999999E-2</v>
      </c>
      <c r="L63" s="136">
        <v>0.81100000000000005</v>
      </c>
      <c r="M63" s="136">
        <v>0.14330000000000001</v>
      </c>
      <c r="N63" s="140">
        <v>2.5999999999999999E-3</v>
      </c>
    </row>
    <row r="64" spans="10:15" x14ac:dyDescent="0.25">
      <c r="J64" s="142">
        <f t="shared" si="0"/>
        <v>63</v>
      </c>
      <c r="K64" s="136">
        <v>1.66E-2</v>
      </c>
      <c r="L64" s="136">
        <v>0.8054</v>
      </c>
      <c r="M64" s="136">
        <v>0.1469</v>
      </c>
      <c r="N64" s="140">
        <v>2.7000000000000001E-3</v>
      </c>
    </row>
    <row r="65" spans="10:15" x14ac:dyDescent="0.25">
      <c r="J65" s="142">
        <f t="shared" si="0"/>
        <v>64</v>
      </c>
      <c r="K65" s="136">
        <v>1.7000000000000001E-2</v>
      </c>
      <c r="L65" s="136">
        <v>0.79990000000000006</v>
      </c>
      <c r="M65" s="136">
        <v>0.15060000000000001</v>
      </c>
      <c r="N65" s="140">
        <v>2.8E-3</v>
      </c>
    </row>
    <row r="66" spans="10:15" x14ac:dyDescent="0.25">
      <c r="J66" s="143">
        <f t="shared" si="0"/>
        <v>65</v>
      </c>
      <c r="K66" s="135">
        <v>1.7399999999999999E-2</v>
      </c>
      <c r="L66" s="135">
        <v>0.7944</v>
      </c>
      <c r="M66" s="135">
        <v>0.15440000000000001</v>
      </c>
      <c r="N66" s="138">
        <v>2.8E-3</v>
      </c>
      <c r="O66" s="43"/>
    </row>
    <row r="67" spans="10:15" ht="15" customHeight="1" x14ac:dyDescent="0.25">
      <c r="J67" s="142">
        <f t="shared" si="0"/>
        <v>66</v>
      </c>
      <c r="K67" s="136">
        <v>1.77E-2</v>
      </c>
      <c r="L67" s="136">
        <v>0.79290000000000005</v>
      </c>
      <c r="M67" s="136">
        <v>0.155</v>
      </c>
      <c r="N67" s="140">
        <v>2.8999999999999998E-3</v>
      </c>
    </row>
    <row r="68" spans="10:15" x14ac:dyDescent="0.25">
      <c r="J68" s="142">
        <f t="shared" si="0"/>
        <v>67</v>
      </c>
      <c r="K68" s="136">
        <v>1.7899999999999999E-2</v>
      </c>
      <c r="L68" s="136">
        <v>0.79139999999999999</v>
      </c>
      <c r="M68" s="136">
        <v>0.1555</v>
      </c>
      <c r="N68" s="140">
        <v>2.8999999999999998E-3</v>
      </c>
    </row>
    <row r="69" spans="10:15" x14ac:dyDescent="0.25">
      <c r="J69" s="142">
        <f t="shared" si="0"/>
        <v>68</v>
      </c>
      <c r="K69" s="136">
        <v>1.8200000000000001E-2</v>
      </c>
      <c r="L69" s="136">
        <v>0.78990000000000005</v>
      </c>
      <c r="M69" s="136">
        <v>0.15609999999999999</v>
      </c>
      <c r="N69" s="140">
        <v>2.8999999999999998E-3</v>
      </c>
    </row>
    <row r="70" spans="10:15" x14ac:dyDescent="0.25">
      <c r="J70" s="142">
        <f t="shared" si="0"/>
        <v>69</v>
      </c>
      <c r="K70" s="136">
        <v>1.84E-2</v>
      </c>
      <c r="L70" s="136">
        <v>0.78839999999999999</v>
      </c>
      <c r="M70" s="136">
        <v>0.15670000000000001</v>
      </c>
      <c r="N70" s="140">
        <v>2.8999999999999998E-3</v>
      </c>
    </row>
    <row r="71" spans="10:15" x14ac:dyDescent="0.25">
      <c r="J71" s="143">
        <f t="shared" si="0"/>
        <v>70</v>
      </c>
      <c r="K71" s="135">
        <v>1.8700000000000001E-2</v>
      </c>
      <c r="L71" s="135">
        <v>0.78690000000000004</v>
      </c>
      <c r="M71" s="135">
        <v>0.15720000000000001</v>
      </c>
      <c r="N71" s="138">
        <v>3.0000000000000001E-3</v>
      </c>
    </row>
    <row r="72" spans="10:15" x14ac:dyDescent="0.25">
      <c r="J72" s="142">
        <f t="shared" ref="J72:J91" si="1">J71+1</f>
        <v>71</v>
      </c>
      <c r="K72" s="136">
        <v>1.8700000000000001E-2</v>
      </c>
      <c r="L72" s="136">
        <v>0.78690000000000004</v>
      </c>
      <c r="M72" s="136">
        <v>0.15720000000000001</v>
      </c>
      <c r="N72" s="140">
        <v>3.0000000000000001E-3</v>
      </c>
    </row>
    <row r="73" spans="10:15" x14ac:dyDescent="0.25">
      <c r="J73" s="142">
        <f t="shared" si="1"/>
        <v>72</v>
      </c>
      <c r="K73" s="136">
        <v>1.8700000000000001E-2</v>
      </c>
      <c r="L73" s="136">
        <v>0.78690000000000004</v>
      </c>
      <c r="M73" s="136">
        <v>0.15720000000000001</v>
      </c>
      <c r="N73" s="140">
        <v>3.0000000000000001E-3</v>
      </c>
    </row>
    <row r="74" spans="10:15" x14ac:dyDescent="0.25">
      <c r="J74" s="142">
        <f t="shared" si="1"/>
        <v>73</v>
      </c>
      <c r="K74" s="136">
        <v>1.8700000000000001E-2</v>
      </c>
      <c r="L74" s="136">
        <v>0.78690000000000004</v>
      </c>
      <c r="M74" s="136">
        <v>0.15720000000000001</v>
      </c>
      <c r="N74" s="140">
        <v>3.0000000000000001E-3</v>
      </c>
    </row>
    <row r="75" spans="10:15" x14ac:dyDescent="0.25">
      <c r="J75" s="142">
        <f t="shared" si="1"/>
        <v>74</v>
      </c>
      <c r="K75" s="136">
        <v>1.8700000000000001E-2</v>
      </c>
      <c r="L75" s="136">
        <v>0.78690000000000004</v>
      </c>
      <c r="M75" s="136">
        <v>0.15720000000000001</v>
      </c>
      <c r="N75" s="140">
        <v>3.0000000000000001E-3</v>
      </c>
    </row>
    <row r="76" spans="10:15" x14ac:dyDescent="0.25">
      <c r="J76" s="143">
        <f t="shared" si="1"/>
        <v>75</v>
      </c>
      <c r="K76" s="135">
        <v>1.8700000000000001E-2</v>
      </c>
      <c r="L76" s="135">
        <v>0.78690000000000004</v>
      </c>
      <c r="M76" s="135">
        <v>0.15720000000000001</v>
      </c>
      <c r="N76" s="138">
        <v>3.0000000000000001E-3</v>
      </c>
    </row>
    <row r="77" spans="10:15" x14ac:dyDescent="0.25">
      <c r="J77" s="142">
        <f t="shared" si="1"/>
        <v>76</v>
      </c>
      <c r="K77" s="136">
        <v>1.8700000000000001E-2</v>
      </c>
      <c r="L77" s="136">
        <v>0.78690000000000004</v>
      </c>
      <c r="M77" s="136">
        <v>0.15720000000000001</v>
      </c>
      <c r="N77" s="140">
        <v>3.0000000000000001E-3</v>
      </c>
    </row>
    <row r="78" spans="10:15" x14ac:dyDescent="0.25">
      <c r="J78" s="142">
        <f t="shared" si="1"/>
        <v>77</v>
      </c>
      <c r="K78" s="136">
        <v>1.8700000000000001E-2</v>
      </c>
      <c r="L78" s="136">
        <v>0.78690000000000004</v>
      </c>
      <c r="M78" s="136">
        <v>0.15720000000000001</v>
      </c>
      <c r="N78" s="140">
        <v>3.0000000000000001E-3</v>
      </c>
    </row>
    <row r="79" spans="10:15" x14ac:dyDescent="0.25">
      <c r="J79" s="142">
        <f t="shared" si="1"/>
        <v>78</v>
      </c>
      <c r="K79" s="136">
        <v>1.8700000000000001E-2</v>
      </c>
      <c r="L79" s="136">
        <v>0.78690000000000004</v>
      </c>
      <c r="M79" s="136">
        <v>0.15720000000000001</v>
      </c>
      <c r="N79" s="140">
        <v>3.0000000000000001E-3</v>
      </c>
    </row>
    <row r="80" spans="10:15" x14ac:dyDescent="0.25">
      <c r="J80" s="142">
        <f t="shared" si="1"/>
        <v>79</v>
      </c>
      <c r="K80" s="136">
        <v>1.8700000000000001E-2</v>
      </c>
      <c r="L80" s="136">
        <v>0.78690000000000004</v>
      </c>
      <c r="M80" s="136">
        <v>0.15720000000000001</v>
      </c>
      <c r="N80" s="140">
        <v>3.0000000000000001E-3</v>
      </c>
    </row>
    <row r="81" spans="10:14" x14ac:dyDescent="0.25">
      <c r="J81" s="143">
        <f t="shared" si="1"/>
        <v>80</v>
      </c>
      <c r="K81" s="135">
        <v>1.8700000000000001E-2</v>
      </c>
      <c r="L81" s="135">
        <v>0.78690000000000004</v>
      </c>
      <c r="M81" s="135">
        <v>0.15720000000000001</v>
      </c>
      <c r="N81" s="138">
        <v>3.0000000000000001E-3</v>
      </c>
    </row>
    <row r="82" spans="10:14" x14ac:dyDescent="0.25">
      <c r="J82" s="142">
        <f t="shared" si="1"/>
        <v>81</v>
      </c>
      <c r="K82" s="136">
        <v>1.8700000000000001E-2</v>
      </c>
      <c r="L82" s="136">
        <v>0.78690000000000004</v>
      </c>
      <c r="M82" s="136">
        <v>0.15720000000000001</v>
      </c>
      <c r="N82" s="140">
        <v>3.0000000000000001E-3</v>
      </c>
    </row>
    <row r="83" spans="10:14" x14ac:dyDescent="0.25">
      <c r="J83" s="142">
        <f t="shared" si="1"/>
        <v>82</v>
      </c>
      <c r="K83" s="136">
        <v>1.8700000000000001E-2</v>
      </c>
      <c r="L83" s="136">
        <v>0.78690000000000004</v>
      </c>
      <c r="M83" s="136">
        <v>0.15720000000000001</v>
      </c>
      <c r="N83" s="140">
        <v>3.0000000000000001E-3</v>
      </c>
    </row>
    <row r="84" spans="10:14" x14ac:dyDescent="0.25">
      <c r="J84" s="142">
        <f t="shared" si="1"/>
        <v>83</v>
      </c>
      <c r="K84" s="136">
        <v>1.8700000000000001E-2</v>
      </c>
      <c r="L84" s="136">
        <v>0.78690000000000004</v>
      </c>
      <c r="M84" s="136">
        <v>0.15720000000000001</v>
      </c>
      <c r="N84" s="140">
        <v>3.0000000000000001E-3</v>
      </c>
    </row>
    <row r="85" spans="10:14" x14ac:dyDescent="0.25">
      <c r="J85" s="142">
        <f t="shared" si="1"/>
        <v>84</v>
      </c>
      <c r="K85" s="136">
        <v>1.8700000000000001E-2</v>
      </c>
      <c r="L85" s="136">
        <v>0.78690000000000004</v>
      </c>
      <c r="M85" s="136">
        <v>0.15720000000000001</v>
      </c>
      <c r="N85" s="140">
        <v>3.0000000000000001E-3</v>
      </c>
    </row>
    <row r="86" spans="10:14" x14ac:dyDescent="0.25">
      <c r="J86" s="143">
        <f t="shared" si="1"/>
        <v>85</v>
      </c>
      <c r="K86" s="135">
        <v>1.8700000000000001E-2</v>
      </c>
      <c r="L86" s="135">
        <v>0.78700000000000003</v>
      </c>
      <c r="M86" s="135">
        <v>0.15720000000000001</v>
      </c>
      <c r="N86" s="138">
        <v>3.0000000000000001E-3</v>
      </c>
    </row>
    <row r="87" spans="10:14" x14ac:dyDescent="0.25">
      <c r="J87" s="142">
        <f t="shared" si="1"/>
        <v>86</v>
      </c>
      <c r="K87" s="136">
        <v>1.8700000000000001E-2</v>
      </c>
      <c r="L87" s="136">
        <v>0.78700000000000003</v>
      </c>
      <c r="M87" s="136">
        <v>0.15720000000000001</v>
      </c>
      <c r="N87" s="140">
        <v>3.0000000000000001E-3</v>
      </c>
    </row>
    <row r="88" spans="10:14" x14ac:dyDescent="0.25">
      <c r="J88" s="142">
        <f t="shared" si="1"/>
        <v>87</v>
      </c>
      <c r="K88" s="136">
        <v>1.8700000000000001E-2</v>
      </c>
      <c r="L88" s="136">
        <v>0.78700000000000003</v>
      </c>
      <c r="M88" s="136">
        <v>0.15720000000000001</v>
      </c>
      <c r="N88" s="140">
        <v>3.0000000000000001E-3</v>
      </c>
    </row>
    <row r="89" spans="10:14" x14ac:dyDescent="0.25">
      <c r="J89" s="142">
        <f t="shared" si="1"/>
        <v>88</v>
      </c>
      <c r="K89" s="136">
        <v>1.8700000000000001E-2</v>
      </c>
      <c r="L89" s="136">
        <v>0.78700000000000003</v>
      </c>
      <c r="M89" s="136">
        <v>0.15720000000000001</v>
      </c>
      <c r="N89" s="140">
        <v>3.0000000000000001E-3</v>
      </c>
    </row>
    <row r="90" spans="10:14" x14ac:dyDescent="0.25">
      <c r="J90" s="142">
        <f t="shared" si="1"/>
        <v>89</v>
      </c>
      <c r="K90" s="136">
        <v>1.8700000000000001E-2</v>
      </c>
      <c r="L90" s="136">
        <v>0.78700000000000003</v>
      </c>
      <c r="M90" s="136">
        <v>0.15720000000000001</v>
      </c>
      <c r="N90" s="140">
        <v>3.0000000000000001E-3</v>
      </c>
    </row>
    <row r="91" spans="10:14" ht="15.75" thickBot="1" x14ac:dyDescent="0.3">
      <c r="J91" s="144">
        <f t="shared" si="1"/>
        <v>90</v>
      </c>
      <c r="K91" s="145">
        <v>1.8700000000000001E-2</v>
      </c>
      <c r="L91" s="145">
        <v>0.78700000000000003</v>
      </c>
      <c r="M91" s="145">
        <v>0.15720000000000001</v>
      </c>
      <c r="N91" s="146">
        <v>3.0000000000000001E-3</v>
      </c>
    </row>
    <row r="92" spans="10:14" ht="52.5" customHeight="1" thickTop="1" x14ac:dyDescent="0.25">
      <c r="J92" s="178" t="s">
        <v>85</v>
      </c>
      <c r="K92" s="179"/>
      <c r="L92" s="179"/>
      <c r="M92" s="179"/>
      <c r="N92" s="179"/>
    </row>
    <row r="93" spans="10:14" ht="15" customHeight="1" x14ac:dyDescent="0.25">
      <c r="J93" s="149"/>
      <c r="K93" s="149"/>
      <c r="L93" s="149"/>
    </row>
    <row r="94" spans="10:14" x14ac:dyDescent="0.25">
      <c r="J94" s="149"/>
      <c r="K94" s="149"/>
      <c r="L94" s="149"/>
    </row>
    <row r="95" spans="10:14" x14ac:dyDescent="0.25">
      <c r="J95" s="149"/>
      <c r="K95" s="149"/>
      <c r="L95" s="149"/>
    </row>
    <row r="96" spans="10:14" x14ac:dyDescent="0.25">
      <c r="J96" s="149"/>
      <c r="K96" s="149"/>
      <c r="L96" s="149"/>
    </row>
    <row r="97" spans="10:12" x14ac:dyDescent="0.25">
      <c r="J97" s="149"/>
      <c r="K97" s="149"/>
      <c r="L97" s="149"/>
    </row>
  </sheetData>
  <mergeCells count="2">
    <mergeCell ref="B1:H2"/>
    <mergeCell ref="J92:N92"/>
  </mergeCells>
  <conditionalFormatting sqref="K6:K91">
    <cfRule type="expression" dxfId="4" priority="1">
      <formula>K6=MAX($K$6:$K$91)</formula>
    </cfRule>
    <cfRule type="expression" dxfId="3" priority="5">
      <formula>K6=MIN($K$6:$K$91)</formula>
    </cfRule>
  </conditionalFormatting>
  <conditionalFormatting sqref="L6:L91">
    <cfRule type="expression" dxfId="2" priority="4">
      <formula>L6=MIN($L$6:$L$91)</formula>
    </cfRule>
  </conditionalFormatting>
  <conditionalFormatting sqref="M6:M91">
    <cfRule type="expression" dxfId="1" priority="3">
      <formula>M6=MIN($M$6:$M$91)</formula>
    </cfRule>
  </conditionalFormatting>
  <conditionalFormatting sqref="N6:N91">
    <cfRule type="expression" dxfId="0" priority="2">
      <formula>N6=MIN($N$6:$N$91)</formula>
    </cfRule>
  </conditionalFormatting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D307A-AFFE-4266-9E99-979683211ABD}">
  <dimension ref="B1:BO265"/>
  <sheetViews>
    <sheetView topLeftCell="A150" zoomScale="70" zoomScaleNormal="70" workbookViewId="0">
      <selection activeCell="BD211" sqref="BD211"/>
    </sheetView>
  </sheetViews>
  <sheetFormatPr defaultRowHeight="15" x14ac:dyDescent="0.25"/>
  <cols>
    <col min="56" max="63" width="9.140625" customWidth="1"/>
    <col min="65" max="65" width="9.140625" customWidth="1"/>
  </cols>
  <sheetData>
    <row r="1" spans="2:27" ht="47.25" thickBot="1" x14ac:dyDescent="0.75">
      <c r="B1" s="103" t="s">
        <v>31</v>
      </c>
    </row>
    <row r="2" spans="2:27" x14ac:dyDescent="0.25">
      <c r="B2" s="95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7"/>
    </row>
    <row r="3" spans="2:27" ht="21" x14ac:dyDescent="0.35">
      <c r="B3" s="98"/>
      <c r="Q3" s="104"/>
      <c r="AA3" s="99"/>
    </row>
    <row r="4" spans="2:27" x14ac:dyDescent="0.25">
      <c r="B4" s="98"/>
      <c r="AA4" s="99"/>
    </row>
    <row r="5" spans="2:27" x14ac:dyDescent="0.25">
      <c r="B5" s="98"/>
      <c r="AA5" s="99"/>
    </row>
    <row r="6" spans="2:27" x14ac:dyDescent="0.25">
      <c r="B6" s="98"/>
      <c r="AA6" s="99"/>
    </row>
    <row r="7" spans="2:27" x14ac:dyDescent="0.25">
      <c r="B7" s="98"/>
      <c r="AA7" s="99"/>
    </row>
    <row r="8" spans="2:27" x14ac:dyDescent="0.25">
      <c r="B8" s="98"/>
      <c r="AA8" s="99"/>
    </row>
    <row r="9" spans="2:27" x14ac:dyDescent="0.25">
      <c r="B9" s="98"/>
      <c r="AA9" s="99"/>
    </row>
    <row r="10" spans="2:27" x14ac:dyDescent="0.25">
      <c r="B10" s="98"/>
      <c r="AA10" s="99"/>
    </row>
    <row r="11" spans="2:27" x14ac:dyDescent="0.25">
      <c r="B11" s="98"/>
      <c r="AA11" s="99"/>
    </row>
    <row r="12" spans="2:27" x14ac:dyDescent="0.25">
      <c r="B12" s="98"/>
      <c r="AA12" s="99"/>
    </row>
    <row r="13" spans="2:27" x14ac:dyDescent="0.25">
      <c r="B13" s="98"/>
      <c r="AA13" s="99"/>
    </row>
    <row r="14" spans="2:27" x14ac:dyDescent="0.25">
      <c r="B14" s="98"/>
      <c r="AA14" s="99"/>
    </row>
    <row r="15" spans="2:27" x14ac:dyDescent="0.25">
      <c r="B15" s="98"/>
      <c r="AA15" s="99"/>
    </row>
    <row r="16" spans="2:27" x14ac:dyDescent="0.25">
      <c r="B16" s="98"/>
      <c r="AA16" s="99"/>
    </row>
    <row r="17" spans="2:27" x14ac:dyDescent="0.25">
      <c r="B17" s="98"/>
      <c r="AA17" s="99"/>
    </row>
    <row r="18" spans="2:27" x14ac:dyDescent="0.25">
      <c r="B18" s="98"/>
      <c r="AA18" s="99"/>
    </row>
    <row r="19" spans="2:27" x14ac:dyDescent="0.25">
      <c r="B19" s="98"/>
      <c r="AA19" s="99"/>
    </row>
    <row r="20" spans="2:27" x14ac:dyDescent="0.25">
      <c r="B20" s="98"/>
      <c r="AA20" s="99"/>
    </row>
    <row r="21" spans="2:27" x14ac:dyDescent="0.25">
      <c r="B21" s="98"/>
      <c r="AA21" s="99"/>
    </row>
    <row r="22" spans="2:27" x14ac:dyDescent="0.25">
      <c r="B22" s="98"/>
      <c r="AA22" s="99"/>
    </row>
    <row r="23" spans="2:27" x14ac:dyDescent="0.25">
      <c r="B23" s="98"/>
      <c r="AA23" s="99"/>
    </row>
    <row r="24" spans="2:27" x14ac:dyDescent="0.25">
      <c r="B24" s="98"/>
      <c r="AA24" s="99"/>
    </row>
    <row r="25" spans="2:27" x14ac:dyDescent="0.25">
      <c r="B25" s="98"/>
      <c r="AA25" s="99"/>
    </row>
    <row r="26" spans="2:27" x14ac:dyDescent="0.25">
      <c r="B26" s="98"/>
      <c r="AA26" s="99"/>
    </row>
    <row r="27" spans="2:27" x14ac:dyDescent="0.25">
      <c r="B27" s="98"/>
      <c r="AA27" s="99"/>
    </row>
    <row r="28" spans="2:27" x14ac:dyDescent="0.25">
      <c r="B28" s="98"/>
      <c r="AA28" s="99"/>
    </row>
    <row r="29" spans="2:27" x14ac:dyDescent="0.25">
      <c r="B29" s="98"/>
      <c r="AA29" s="99"/>
    </row>
    <row r="30" spans="2:27" x14ac:dyDescent="0.25">
      <c r="B30" s="98"/>
      <c r="AA30" s="99"/>
    </row>
    <row r="31" spans="2:27" x14ac:dyDescent="0.25">
      <c r="B31" s="98"/>
      <c r="AA31" s="99"/>
    </row>
    <row r="32" spans="2:27" x14ac:dyDescent="0.25">
      <c r="B32" s="98"/>
      <c r="AA32" s="99"/>
    </row>
    <row r="33" spans="2:27" x14ac:dyDescent="0.25">
      <c r="B33" s="98"/>
      <c r="AA33" s="99"/>
    </row>
    <row r="34" spans="2:27" x14ac:dyDescent="0.25">
      <c r="B34" s="98"/>
      <c r="AA34" s="99"/>
    </row>
    <row r="35" spans="2:27" x14ac:dyDescent="0.25">
      <c r="B35" s="98"/>
      <c r="AA35" s="99"/>
    </row>
    <row r="36" spans="2:27" x14ac:dyDescent="0.25">
      <c r="B36" s="98"/>
      <c r="AA36" s="99"/>
    </row>
    <row r="37" spans="2:27" x14ac:dyDescent="0.25">
      <c r="B37" s="98"/>
      <c r="AA37" s="99"/>
    </row>
    <row r="38" spans="2:27" x14ac:dyDescent="0.25">
      <c r="B38" s="98"/>
      <c r="AA38" s="99"/>
    </row>
    <row r="39" spans="2:27" x14ac:dyDescent="0.25">
      <c r="B39" s="98"/>
      <c r="AA39" s="99"/>
    </row>
    <row r="40" spans="2:27" x14ac:dyDescent="0.25">
      <c r="B40" s="98"/>
      <c r="AA40" s="99"/>
    </row>
    <row r="41" spans="2:27" x14ac:dyDescent="0.25">
      <c r="B41" s="98"/>
      <c r="AA41" s="99"/>
    </row>
    <row r="42" spans="2:27" x14ac:dyDescent="0.25">
      <c r="B42" s="98"/>
      <c r="AA42" s="99"/>
    </row>
    <row r="43" spans="2:27" x14ac:dyDescent="0.25">
      <c r="B43" s="98"/>
      <c r="AA43" s="99"/>
    </row>
    <row r="44" spans="2:27" x14ac:dyDescent="0.25">
      <c r="B44" s="98"/>
      <c r="AA44" s="99"/>
    </row>
    <row r="45" spans="2:27" x14ac:dyDescent="0.25">
      <c r="B45" s="98"/>
      <c r="AA45" s="99"/>
    </row>
    <row r="46" spans="2:27" x14ac:dyDescent="0.25">
      <c r="B46" s="98"/>
      <c r="AA46" s="99"/>
    </row>
    <row r="47" spans="2:27" x14ac:dyDescent="0.25">
      <c r="B47" s="98"/>
      <c r="AA47" s="99"/>
    </row>
    <row r="48" spans="2:27" x14ac:dyDescent="0.25">
      <c r="B48" s="98"/>
      <c r="AA48" s="99"/>
    </row>
    <row r="49" spans="2:27" x14ac:dyDescent="0.25">
      <c r="B49" s="98"/>
      <c r="AA49" s="99"/>
    </row>
    <row r="50" spans="2:27" x14ac:dyDescent="0.25">
      <c r="B50" s="98"/>
      <c r="AA50" s="99"/>
    </row>
    <row r="51" spans="2:27" x14ac:dyDescent="0.25">
      <c r="B51" s="98"/>
      <c r="AA51" s="99"/>
    </row>
    <row r="52" spans="2:27" x14ac:dyDescent="0.25">
      <c r="B52" s="98"/>
      <c r="AA52" s="99"/>
    </row>
    <row r="53" spans="2:27" x14ac:dyDescent="0.25">
      <c r="B53" s="98"/>
      <c r="AA53" s="99"/>
    </row>
    <row r="54" spans="2:27" x14ac:dyDescent="0.25">
      <c r="B54" s="98"/>
      <c r="AA54" s="99"/>
    </row>
    <row r="55" spans="2:27" x14ac:dyDescent="0.25">
      <c r="B55" s="98"/>
      <c r="AA55" s="99"/>
    </row>
    <row r="56" spans="2:27" x14ac:dyDescent="0.25">
      <c r="B56" s="98"/>
      <c r="AA56" s="99"/>
    </row>
    <row r="57" spans="2:27" x14ac:dyDescent="0.25">
      <c r="B57" s="98"/>
      <c r="AA57" s="99"/>
    </row>
    <row r="58" spans="2:27" x14ac:dyDescent="0.25">
      <c r="B58" s="98"/>
      <c r="AA58" s="99"/>
    </row>
    <row r="59" spans="2:27" x14ac:dyDescent="0.25">
      <c r="B59" s="98"/>
      <c r="AA59" s="99"/>
    </row>
    <row r="60" spans="2:27" x14ac:dyDescent="0.25">
      <c r="B60" s="98"/>
      <c r="AA60" s="99"/>
    </row>
    <row r="61" spans="2:27" x14ac:dyDescent="0.25">
      <c r="B61" s="98"/>
      <c r="AA61" s="99"/>
    </row>
    <row r="62" spans="2:27" x14ac:dyDescent="0.25">
      <c r="B62" s="98"/>
      <c r="AA62" s="99"/>
    </row>
    <row r="63" spans="2:27" x14ac:dyDescent="0.25">
      <c r="B63" s="98"/>
      <c r="AA63" s="99"/>
    </row>
    <row r="64" spans="2:27" x14ac:dyDescent="0.25">
      <c r="B64" s="98"/>
      <c r="AA64" s="99"/>
    </row>
    <row r="65" spans="2:27" x14ac:dyDescent="0.25">
      <c r="B65" s="98"/>
      <c r="AA65" s="99"/>
    </row>
    <row r="66" spans="2:27" x14ac:dyDescent="0.25">
      <c r="B66" s="98"/>
      <c r="AA66" s="99"/>
    </row>
    <row r="67" spans="2:27" x14ac:dyDescent="0.25">
      <c r="B67" s="98"/>
      <c r="AA67" s="99"/>
    </row>
    <row r="68" spans="2:27" x14ac:dyDescent="0.25">
      <c r="B68" s="98"/>
      <c r="AA68" s="99"/>
    </row>
    <row r="69" spans="2:27" x14ac:dyDescent="0.25">
      <c r="B69" s="98"/>
      <c r="AA69" s="99"/>
    </row>
    <row r="70" spans="2:27" x14ac:dyDescent="0.25">
      <c r="B70" s="98"/>
      <c r="AA70" s="99"/>
    </row>
    <row r="71" spans="2:27" x14ac:dyDescent="0.25">
      <c r="B71" s="98"/>
      <c r="AA71" s="99"/>
    </row>
    <row r="72" spans="2:27" x14ac:dyDescent="0.25">
      <c r="B72" s="98"/>
      <c r="AA72" s="99"/>
    </row>
    <row r="73" spans="2:27" x14ac:dyDescent="0.25">
      <c r="B73" s="98"/>
      <c r="AA73" s="99"/>
    </row>
    <row r="74" spans="2:27" x14ac:dyDescent="0.25">
      <c r="B74" s="98"/>
      <c r="AA74" s="99"/>
    </row>
    <row r="75" spans="2:27" x14ac:dyDescent="0.25">
      <c r="B75" s="98"/>
      <c r="AA75" s="99"/>
    </row>
    <row r="76" spans="2:27" x14ac:dyDescent="0.25">
      <c r="B76" s="98"/>
      <c r="AA76" s="99"/>
    </row>
    <row r="77" spans="2:27" x14ac:dyDescent="0.25">
      <c r="B77" s="98"/>
      <c r="AA77" s="99"/>
    </row>
    <row r="78" spans="2:27" x14ac:dyDescent="0.25">
      <c r="B78" s="98"/>
      <c r="AA78" s="99"/>
    </row>
    <row r="79" spans="2:27" x14ac:dyDescent="0.25">
      <c r="B79" s="98"/>
      <c r="AA79" s="99"/>
    </row>
    <row r="80" spans="2:27" x14ac:dyDescent="0.25">
      <c r="B80" s="98"/>
      <c r="AA80" s="99"/>
    </row>
    <row r="81" spans="2:27" x14ac:dyDescent="0.25">
      <c r="B81" s="98"/>
      <c r="AA81" s="99"/>
    </row>
    <row r="82" spans="2:27" x14ac:dyDescent="0.25">
      <c r="B82" s="98"/>
      <c r="AA82" s="99"/>
    </row>
    <row r="83" spans="2:27" x14ac:dyDescent="0.25">
      <c r="B83" s="98"/>
      <c r="AA83" s="99"/>
    </row>
    <row r="84" spans="2:27" x14ac:dyDescent="0.25">
      <c r="B84" s="98"/>
      <c r="AA84" s="99"/>
    </row>
    <row r="85" spans="2:27" x14ac:dyDescent="0.25">
      <c r="B85" s="98"/>
      <c r="AA85" s="99"/>
    </row>
    <row r="86" spans="2:27" x14ac:dyDescent="0.25">
      <c r="B86" s="98"/>
      <c r="AA86" s="99"/>
    </row>
    <row r="87" spans="2:27" x14ac:dyDescent="0.25">
      <c r="B87" s="98"/>
      <c r="AA87" s="99"/>
    </row>
    <row r="88" spans="2:27" x14ac:dyDescent="0.25">
      <c r="B88" s="98"/>
      <c r="AA88" s="99"/>
    </row>
    <row r="89" spans="2:27" x14ac:dyDescent="0.25">
      <c r="B89" s="98"/>
      <c r="AA89" s="99"/>
    </row>
    <row r="90" spans="2:27" x14ac:dyDescent="0.25">
      <c r="B90" s="98"/>
      <c r="AA90" s="99"/>
    </row>
    <row r="91" spans="2:27" x14ac:dyDescent="0.25">
      <c r="B91" s="98"/>
      <c r="AA91" s="99"/>
    </row>
    <row r="92" spans="2:27" x14ac:dyDescent="0.25">
      <c r="B92" s="98"/>
      <c r="AA92" s="99"/>
    </row>
    <row r="93" spans="2:27" x14ac:dyDescent="0.25">
      <c r="B93" s="98"/>
      <c r="AA93" s="99"/>
    </row>
    <row r="94" spans="2:27" x14ac:dyDescent="0.25">
      <c r="B94" s="98"/>
      <c r="AA94" s="99"/>
    </row>
    <row r="95" spans="2:27" x14ac:dyDescent="0.25">
      <c r="B95" s="98"/>
      <c r="AA95" s="99"/>
    </row>
    <row r="96" spans="2:27" ht="15.75" thickBot="1" x14ac:dyDescent="0.3">
      <c r="B96" s="100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2"/>
    </row>
    <row r="102" spans="2:67" ht="47.25" thickBot="1" x14ac:dyDescent="0.75">
      <c r="B102" s="103" t="s">
        <v>32</v>
      </c>
    </row>
    <row r="103" spans="2:67" x14ac:dyDescent="0.25">
      <c r="B103" s="95"/>
      <c r="C103" s="96"/>
      <c r="D103" s="96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7"/>
    </row>
    <row r="104" spans="2:67" x14ac:dyDescent="0.25">
      <c r="B104" s="98"/>
      <c r="BO104" s="99"/>
    </row>
    <row r="105" spans="2:67" x14ac:dyDescent="0.25">
      <c r="B105" s="98"/>
      <c r="BO105" s="99"/>
    </row>
    <row r="106" spans="2:67" x14ac:dyDescent="0.25">
      <c r="B106" s="98"/>
      <c r="BO106" s="99"/>
    </row>
    <row r="107" spans="2:67" x14ac:dyDescent="0.25">
      <c r="B107" s="98"/>
      <c r="BO107" s="99"/>
    </row>
    <row r="108" spans="2:67" x14ac:dyDescent="0.25">
      <c r="B108" s="98"/>
      <c r="BO108" s="99"/>
    </row>
    <row r="109" spans="2:67" x14ac:dyDescent="0.25">
      <c r="B109" s="98"/>
      <c r="BO109" s="99"/>
    </row>
    <row r="110" spans="2:67" x14ac:dyDescent="0.25">
      <c r="B110" s="98"/>
      <c r="BO110" s="99"/>
    </row>
    <row r="111" spans="2:67" x14ac:dyDescent="0.25">
      <c r="B111" s="98"/>
      <c r="BO111" s="99"/>
    </row>
    <row r="112" spans="2:67" x14ac:dyDescent="0.25">
      <c r="B112" s="98"/>
      <c r="BO112" s="99"/>
    </row>
    <row r="113" spans="2:67" x14ac:dyDescent="0.25">
      <c r="B113" s="98"/>
      <c r="BO113" s="99"/>
    </row>
    <row r="114" spans="2:67" x14ac:dyDescent="0.25">
      <c r="B114" s="98"/>
      <c r="BO114" s="99"/>
    </row>
    <row r="115" spans="2:67" x14ac:dyDescent="0.25">
      <c r="B115" s="98"/>
      <c r="BO115" s="99"/>
    </row>
    <row r="116" spans="2:67" x14ac:dyDescent="0.25">
      <c r="B116" s="98"/>
      <c r="BO116" s="99"/>
    </row>
    <row r="117" spans="2:67" x14ac:dyDescent="0.25">
      <c r="B117" s="98"/>
      <c r="BO117" s="99"/>
    </row>
    <row r="118" spans="2:67" x14ac:dyDescent="0.25">
      <c r="B118" s="98"/>
      <c r="BO118" s="99"/>
    </row>
    <row r="119" spans="2:67" x14ac:dyDescent="0.25">
      <c r="B119" s="98"/>
      <c r="BO119" s="99"/>
    </row>
    <row r="120" spans="2:67" x14ac:dyDescent="0.25">
      <c r="B120" s="98"/>
      <c r="BO120" s="99"/>
    </row>
    <row r="121" spans="2:67" x14ac:dyDescent="0.25">
      <c r="B121" s="98"/>
      <c r="BO121" s="99"/>
    </row>
    <row r="122" spans="2:67" x14ac:dyDescent="0.25">
      <c r="B122" s="98"/>
      <c r="BO122" s="99"/>
    </row>
    <row r="123" spans="2:67" x14ac:dyDescent="0.25">
      <c r="B123" s="98"/>
      <c r="BO123" s="99"/>
    </row>
    <row r="124" spans="2:67" x14ac:dyDescent="0.25">
      <c r="B124" s="98"/>
      <c r="BO124" s="99"/>
    </row>
    <row r="125" spans="2:67" x14ac:dyDescent="0.25">
      <c r="B125" s="98"/>
      <c r="BO125" s="99"/>
    </row>
    <row r="126" spans="2:67" x14ac:dyDescent="0.25">
      <c r="B126" s="98"/>
      <c r="BO126" s="99"/>
    </row>
    <row r="127" spans="2:67" x14ac:dyDescent="0.25">
      <c r="B127" s="98"/>
      <c r="BO127" s="99"/>
    </row>
    <row r="128" spans="2:67" x14ac:dyDescent="0.25">
      <c r="B128" s="98"/>
      <c r="BO128" s="99"/>
    </row>
    <row r="129" spans="2:67" x14ac:dyDescent="0.25">
      <c r="B129" s="98"/>
      <c r="BO129" s="99"/>
    </row>
    <row r="130" spans="2:67" x14ac:dyDescent="0.25">
      <c r="B130" s="98"/>
      <c r="BO130" s="99"/>
    </row>
    <row r="131" spans="2:67" x14ac:dyDescent="0.25">
      <c r="B131" s="98"/>
      <c r="BO131" s="99"/>
    </row>
    <row r="132" spans="2:67" x14ac:dyDescent="0.25">
      <c r="B132" s="98"/>
      <c r="BO132" s="99"/>
    </row>
    <row r="133" spans="2:67" x14ac:dyDescent="0.25">
      <c r="B133" s="98"/>
      <c r="BO133" s="99"/>
    </row>
    <row r="134" spans="2:67" ht="15.75" thickBot="1" x14ac:dyDescent="0.3">
      <c r="B134" s="100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  <c r="BG134" s="101"/>
      <c r="BH134" s="101"/>
      <c r="BI134" s="101"/>
      <c r="BJ134" s="101"/>
      <c r="BK134" s="101"/>
      <c r="BL134" s="101"/>
      <c r="BM134" s="101"/>
      <c r="BN134" s="101"/>
      <c r="BO134" s="102"/>
    </row>
    <row r="140" spans="2:67" ht="47.25" thickBot="1" x14ac:dyDescent="0.75">
      <c r="B140" s="103" t="s">
        <v>33</v>
      </c>
    </row>
    <row r="141" spans="2:67" x14ac:dyDescent="0.25">
      <c r="B141" s="95"/>
      <c r="C141" s="96"/>
      <c r="D141" s="96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7"/>
    </row>
    <row r="142" spans="2:67" x14ac:dyDescent="0.25">
      <c r="B142" s="98"/>
      <c r="V142" s="99"/>
    </row>
    <row r="143" spans="2:67" x14ac:dyDescent="0.25">
      <c r="B143" s="98"/>
      <c r="V143" s="99"/>
    </row>
    <row r="144" spans="2:67" x14ac:dyDescent="0.25">
      <c r="B144" s="98"/>
      <c r="V144" s="99"/>
    </row>
    <row r="145" spans="2:22" x14ac:dyDescent="0.25">
      <c r="B145" s="98"/>
      <c r="V145" s="99"/>
    </row>
    <row r="146" spans="2:22" x14ac:dyDescent="0.25">
      <c r="B146" s="98"/>
      <c r="V146" s="99"/>
    </row>
    <row r="147" spans="2:22" x14ac:dyDescent="0.25">
      <c r="B147" s="98"/>
      <c r="V147" s="99"/>
    </row>
    <row r="148" spans="2:22" x14ac:dyDescent="0.25">
      <c r="B148" s="98"/>
      <c r="V148" s="99"/>
    </row>
    <row r="149" spans="2:22" x14ac:dyDescent="0.25">
      <c r="B149" s="98"/>
      <c r="V149" s="99"/>
    </row>
    <row r="150" spans="2:22" x14ac:dyDescent="0.25">
      <c r="B150" s="98"/>
      <c r="V150" s="99"/>
    </row>
    <row r="151" spans="2:22" x14ac:dyDescent="0.25">
      <c r="B151" s="98"/>
      <c r="V151" s="99"/>
    </row>
    <row r="152" spans="2:22" x14ac:dyDescent="0.25">
      <c r="B152" s="98"/>
      <c r="V152" s="99"/>
    </row>
    <row r="153" spans="2:22" x14ac:dyDescent="0.25">
      <c r="B153" s="98"/>
      <c r="V153" s="99"/>
    </row>
    <row r="154" spans="2:22" x14ac:dyDescent="0.25">
      <c r="B154" s="98"/>
      <c r="V154" s="99"/>
    </row>
    <row r="155" spans="2:22" x14ac:dyDescent="0.25">
      <c r="B155" s="98"/>
      <c r="V155" s="99"/>
    </row>
    <row r="156" spans="2:22" x14ac:dyDescent="0.25">
      <c r="B156" s="98"/>
      <c r="V156" s="99"/>
    </row>
    <row r="157" spans="2:22" x14ac:dyDescent="0.25">
      <c r="B157" s="98"/>
      <c r="V157" s="99"/>
    </row>
    <row r="158" spans="2:22" x14ac:dyDescent="0.25">
      <c r="B158" s="98"/>
      <c r="V158" s="99"/>
    </row>
    <row r="159" spans="2:22" x14ac:dyDescent="0.25">
      <c r="B159" s="98"/>
      <c r="V159" s="99"/>
    </row>
    <row r="160" spans="2:22" x14ac:dyDescent="0.25">
      <c r="B160" s="98"/>
      <c r="V160" s="99"/>
    </row>
    <row r="161" spans="2:27" ht="15.75" thickBot="1" x14ac:dyDescent="0.3">
      <c r="B161" s="100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2"/>
    </row>
    <row r="167" spans="2:27" ht="47.25" thickBot="1" x14ac:dyDescent="0.75">
      <c r="B167" s="103" t="s">
        <v>30</v>
      </c>
    </row>
    <row r="168" spans="2:27" x14ac:dyDescent="0.25">
      <c r="B168" s="95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  <c r="Z168" s="96"/>
      <c r="AA168" s="97"/>
    </row>
    <row r="169" spans="2:27" x14ac:dyDescent="0.25">
      <c r="B169" s="98"/>
      <c r="AA169" s="99"/>
    </row>
    <row r="170" spans="2:27" x14ac:dyDescent="0.25">
      <c r="B170" s="98"/>
      <c r="AA170" s="99"/>
    </row>
    <row r="171" spans="2:27" x14ac:dyDescent="0.25">
      <c r="B171" s="98"/>
      <c r="AA171" s="99"/>
    </row>
    <row r="172" spans="2:27" x14ac:dyDescent="0.25">
      <c r="B172" s="98"/>
      <c r="AA172" s="99"/>
    </row>
    <row r="173" spans="2:27" x14ac:dyDescent="0.25">
      <c r="B173" s="98"/>
      <c r="AA173" s="99"/>
    </row>
    <row r="174" spans="2:27" x14ac:dyDescent="0.25">
      <c r="B174" s="98"/>
      <c r="AA174" s="99"/>
    </row>
    <row r="175" spans="2:27" x14ac:dyDescent="0.25">
      <c r="B175" s="98"/>
      <c r="AA175" s="99"/>
    </row>
    <row r="176" spans="2:27" x14ac:dyDescent="0.25">
      <c r="B176" s="98"/>
      <c r="AA176" s="99"/>
    </row>
    <row r="177" spans="2:27" x14ac:dyDescent="0.25">
      <c r="B177" s="98"/>
      <c r="AA177" s="99"/>
    </row>
    <row r="178" spans="2:27" x14ac:dyDescent="0.25">
      <c r="B178" s="98"/>
      <c r="AA178" s="99"/>
    </row>
    <row r="179" spans="2:27" x14ac:dyDescent="0.25">
      <c r="B179" s="98"/>
      <c r="AA179" s="99"/>
    </row>
    <row r="180" spans="2:27" x14ac:dyDescent="0.25">
      <c r="B180" s="98"/>
      <c r="AA180" s="99"/>
    </row>
    <row r="181" spans="2:27" x14ac:dyDescent="0.25">
      <c r="B181" s="98"/>
      <c r="AA181" s="99"/>
    </row>
    <row r="182" spans="2:27" x14ac:dyDescent="0.25">
      <c r="B182" s="98"/>
      <c r="AA182" s="99"/>
    </row>
    <row r="183" spans="2:27" x14ac:dyDescent="0.25">
      <c r="B183" s="98"/>
      <c r="AA183" s="99"/>
    </row>
    <row r="184" spans="2:27" x14ac:dyDescent="0.25">
      <c r="B184" s="98"/>
      <c r="AA184" s="99"/>
    </row>
    <row r="185" spans="2:27" x14ac:dyDescent="0.25">
      <c r="B185" s="98"/>
      <c r="AA185" s="99"/>
    </row>
    <row r="186" spans="2:27" x14ac:dyDescent="0.25">
      <c r="B186" s="98"/>
      <c r="AA186" s="99"/>
    </row>
    <row r="187" spans="2:27" x14ac:dyDescent="0.25">
      <c r="B187" s="98"/>
      <c r="AA187" s="99"/>
    </row>
    <row r="188" spans="2:27" x14ac:dyDescent="0.25">
      <c r="B188" s="98"/>
      <c r="AA188" s="99"/>
    </row>
    <row r="189" spans="2:27" x14ac:dyDescent="0.25">
      <c r="B189" s="98"/>
      <c r="AA189" s="99"/>
    </row>
    <row r="190" spans="2:27" x14ac:dyDescent="0.25">
      <c r="B190" s="98"/>
      <c r="AA190" s="99"/>
    </row>
    <row r="191" spans="2:27" x14ac:dyDescent="0.25">
      <c r="B191" s="98"/>
      <c r="AA191" s="99"/>
    </row>
    <row r="192" spans="2:27" x14ac:dyDescent="0.25">
      <c r="B192" s="98"/>
      <c r="AA192" s="99"/>
    </row>
    <row r="193" spans="2:27" x14ac:dyDescent="0.25">
      <c r="B193" s="98"/>
      <c r="AA193" s="99"/>
    </row>
    <row r="194" spans="2:27" x14ac:dyDescent="0.25">
      <c r="B194" s="98"/>
      <c r="AA194" s="99"/>
    </row>
    <row r="195" spans="2:27" x14ac:dyDescent="0.25">
      <c r="B195" s="98"/>
      <c r="AA195" s="99"/>
    </row>
    <row r="196" spans="2:27" x14ac:dyDescent="0.25">
      <c r="B196" s="98"/>
      <c r="AA196" s="99"/>
    </row>
    <row r="197" spans="2:27" x14ac:dyDescent="0.25">
      <c r="B197" s="98"/>
      <c r="AA197" s="99"/>
    </row>
    <row r="198" spans="2:27" x14ac:dyDescent="0.25">
      <c r="B198" s="98"/>
      <c r="AA198" s="99"/>
    </row>
    <row r="199" spans="2:27" x14ac:dyDescent="0.25">
      <c r="B199" s="98"/>
      <c r="AA199" s="99"/>
    </row>
    <row r="200" spans="2:27" x14ac:dyDescent="0.25">
      <c r="B200" s="98"/>
      <c r="AA200" s="99"/>
    </row>
    <row r="201" spans="2:27" x14ac:dyDescent="0.25">
      <c r="B201" s="98"/>
      <c r="AA201" s="99"/>
    </row>
    <row r="202" spans="2:27" x14ac:dyDescent="0.25">
      <c r="B202" s="98"/>
      <c r="AA202" s="99"/>
    </row>
    <row r="203" spans="2:27" x14ac:dyDescent="0.25">
      <c r="B203" s="98"/>
      <c r="AA203" s="99"/>
    </row>
    <row r="204" spans="2:27" x14ac:dyDescent="0.25">
      <c r="B204" s="98"/>
      <c r="AA204" s="99"/>
    </row>
    <row r="205" spans="2:27" x14ac:dyDescent="0.25">
      <c r="B205" s="98"/>
      <c r="AA205" s="99"/>
    </row>
    <row r="206" spans="2:27" x14ac:dyDescent="0.25">
      <c r="B206" s="98"/>
      <c r="AA206" s="99"/>
    </row>
    <row r="207" spans="2:27" x14ac:dyDescent="0.25">
      <c r="B207" s="98"/>
      <c r="AA207" s="99"/>
    </row>
    <row r="208" spans="2:27" x14ac:dyDescent="0.25">
      <c r="B208" s="98"/>
      <c r="AA208" s="99"/>
    </row>
    <row r="209" spans="2:27" x14ac:dyDescent="0.25">
      <c r="B209" s="98"/>
      <c r="AA209" s="99"/>
    </row>
    <row r="210" spans="2:27" x14ac:dyDescent="0.25">
      <c r="B210" s="98"/>
      <c r="AA210" s="99"/>
    </row>
    <row r="211" spans="2:27" x14ac:dyDescent="0.25">
      <c r="B211" s="98"/>
      <c r="AA211" s="99"/>
    </row>
    <row r="212" spans="2:27" x14ac:dyDescent="0.25">
      <c r="B212" s="98"/>
      <c r="AA212" s="99"/>
    </row>
    <row r="213" spans="2:27" x14ac:dyDescent="0.25">
      <c r="B213" s="98"/>
      <c r="AA213" s="99"/>
    </row>
    <row r="214" spans="2:27" x14ac:dyDescent="0.25">
      <c r="B214" s="98"/>
      <c r="AA214" s="99"/>
    </row>
    <row r="215" spans="2:27" x14ac:dyDescent="0.25">
      <c r="B215" s="98"/>
      <c r="AA215" s="99"/>
    </row>
    <row r="216" spans="2:27" x14ac:dyDescent="0.25">
      <c r="B216" s="98"/>
      <c r="AA216" s="99"/>
    </row>
    <row r="217" spans="2:27" x14ac:dyDescent="0.25">
      <c r="B217" s="98"/>
      <c r="AA217" s="99"/>
    </row>
    <row r="218" spans="2:27" x14ac:dyDescent="0.25">
      <c r="B218" s="98"/>
      <c r="AA218" s="99"/>
    </row>
    <row r="219" spans="2:27" x14ac:dyDescent="0.25">
      <c r="B219" s="98"/>
      <c r="AA219" s="99"/>
    </row>
    <row r="220" spans="2:27" x14ac:dyDescent="0.25">
      <c r="B220" s="98"/>
      <c r="AA220" s="99"/>
    </row>
    <row r="221" spans="2:27" x14ac:dyDescent="0.25">
      <c r="B221" s="98"/>
      <c r="AA221" s="99"/>
    </row>
    <row r="222" spans="2:27" x14ac:dyDescent="0.25">
      <c r="B222" s="98"/>
      <c r="AA222" s="99"/>
    </row>
    <row r="223" spans="2:27" x14ac:dyDescent="0.25">
      <c r="B223" s="98"/>
      <c r="AA223" s="99"/>
    </row>
    <row r="224" spans="2:27" x14ac:dyDescent="0.25">
      <c r="B224" s="98"/>
      <c r="AA224" s="99"/>
    </row>
    <row r="225" spans="2:27" x14ac:dyDescent="0.25">
      <c r="B225" s="98"/>
      <c r="AA225" s="99"/>
    </row>
    <row r="226" spans="2:27" x14ac:dyDescent="0.25">
      <c r="B226" s="98"/>
      <c r="AA226" s="99"/>
    </row>
    <row r="227" spans="2:27" x14ac:dyDescent="0.25">
      <c r="B227" s="98"/>
      <c r="AA227" s="99"/>
    </row>
    <row r="228" spans="2:27" x14ac:dyDescent="0.25">
      <c r="B228" s="98"/>
      <c r="AA228" s="99"/>
    </row>
    <row r="229" spans="2:27" x14ac:dyDescent="0.25">
      <c r="B229" s="98"/>
      <c r="AA229" s="99"/>
    </row>
    <row r="230" spans="2:27" x14ac:dyDescent="0.25">
      <c r="B230" s="98"/>
      <c r="AA230" s="99"/>
    </row>
    <row r="231" spans="2:27" x14ac:dyDescent="0.25">
      <c r="B231" s="98"/>
      <c r="AA231" s="99"/>
    </row>
    <row r="232" spans="2:27" x14ac:dyDescent="0.25">
      <c r="B232" s="98"/>
      <c r="AA232" s="99"/>
    </row>
    <row r="233" spans="2:27" x14ac:dyDescent="0.25">
      <c r="B233" s="98"/>
      <c r="AA233" s="99"/>
    </row>
    <row r="234" spans="2:27" x14ac:dyDescent="0.25">
      <c r="B234" s="98"/>
      <c r="AA234" s="99"/>
    </row>
    <row r="235" spans="2:27" x14ac:dyDescent="0.25">
      <c r="B235" s="98"/>
      <c r="AA235" s="99"/>
    </row>
    <row r="236" spans="2:27" x14ac:dyDescent="0.25">
      <c r="B236" s="98"/>
      <c r="AA236" s="99"/>
    </row>
    <row r="237" spans="2:27" x14ac:dyDescent="0.25">
      <c r="B237" s="98"/>
      <c r="AA237" s="99"/>
    </row>
    <row r="238" spans="2:27" x14ac:dyDescent="0.25">
      <c r="B238" s="98"/>
      <c r="AA238" s="99"/>
    </row>
    <row r="239" spans="2:27" x14ac:dyDescent="0.25">
      <c r="B239" s="98"/>
      <c r="AA239" s="99"/>
    </row>
    <row r="240" spans="2:27" x14ac:dyDescent="0.25">
      <c r="B240" s="98"/>
      <c r="AA240" s="99"/>
    </row>
    <row r="241" spans="2:27" x14ac:dyDescent="0.25">
      <c r="B241" s="98"/>
      <c r="AA241" s="99"/>
    </row>
    <row r="242" spans="2:27" x14ac:dyDescent="0.25">
      <c r="B242" s="98"/>
      <c r="AA242" s="99"/>
    </row>
    <row r="243" spans="2:27" x14ac:dyDescent="0.25">
      <c r="B243" s="98"/>
      <c r="AA243" s="99"/>
    </row>
    <row r="244" spans="2:27" x14ac:dyDescent="0.25">
      <c r="B244" s="98"/>
      <c r="AA244" s="99"/>
    </row>
    <row r="245" spans="2:27" x14ac:dyDescent="0.25">
      <c r="B245" s="98"/>
      <c r="AA245" s="99"/>
    </row>
    <row r="246" spans="2:27" x14ac:dyDescent="0.25">
      <c r="B246" s="98"/>
      <c r="AA246" s="99"/>
    </row>
    <row r="247" spans="2:27" x14ac:dyDescent="0.25">
      <c r="B247" s="98"/>
      <c r="AA247" s="99"/>
    </row>
    <row r="248" spans="2:27" x14ac:dyDescent="0.25">
      <c r="B248" s="98"/>
      <c r="AA248" s="99"/>
    </row>
    <row r="249" spans="2:27" x14ac:dyDescent="0.25">
      <c r="B249" s="98"/>
      <c r="AA249" s="99"/>
    </row>
    <row r="250" spans="2:27" x14ac:dyDescent="0.25">
      <c r="B250" s="98"/>
      <c r="AA250" s="99"/>
    </row>
    <row r="251" spans="2:27" x14ac:dyDescent="0.25">
      <c r="B251" s="98"/>
      <c r="AA251" s="99"/>
    </row>
    <row r="252" spans="2:27" x14ac:dyDescent="0.25">
      <c r="B252" s="98"/>
      <c r="AA252" s="99"/>
    </row>
    <row r="253" spans="2:27" x14ac:dyDescent="0.25">
      <c r="B253" s="98"/>
      <c r="AA253" s="99"/>
    </row>
    <row r="254" spans="2:27" x14ac:dyDescent="0.25">
      <c r="B254" s="98"/>
      <c r="AA254" s="99"/>
    </row>
    <row r="255" spans="2:27" x14ac:dyDescent="0.25">
      <c r="B255" s="98"/>
      <c r="AA255" s="99"/>
    </row>
    <row r="256" spans="2:27" x14ac:dyDescent="0.25">
      <c r="B256" s="98"/>
      <c r="AA256" s="99"/>
    </row>
    <row r="257" spans="2:27" x14ac:dyDescent="0.25">
      <c r="B257" s="98"/>
      <c r="AA257" s="99"/>
    </row>
    <row r="258" spans="2:27" x14ac:dyDescent="0.25">
      <c r="B258" s="98"/>
      <c r="AA258" s="99"/>
    </row>
    <row r="259" spans="2:27" x14ac:dyDescent="0.25">
      <c r="B259" s="98"/>
      <c r="AA259" s="99"/>
    </row>
    <row r="260" spans="2:27" x14ac:dyDescent="0.25">
      <c r="B260" s="98"/>
      <c r="AA260" s="99"/>
    </row>
    <row r="261" spans="2:27" x14ac:dyDescent="0.25">
      <c r="B261" s="98"/>
      <c r="AA261" s="99"/>
    </row>
    <row r="262" spans="2:27" x14ac:dyDescent="0.25">
      <c r="B262" s="98"/>
      <c r="AA262" s="99"/>
    </row>
    <row r="263" spans="2:27" x14ac:dyDescent="0.25">
      <c r="B263" s="98"/>
      <c r="AA263" s="99"/>
    </row>
    <row r="264" spans="2:27" x14ac:dyDescent="0.25">
      <c r="B264" s="98"/>
      <c r="AA264" s="99"/>
    </row>
    <row r="265" spans="2:27" ht="15.75" thickBot="1" x14ac:dyDescent="0.3">
      <c r="B265" s="100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Emissions Planz Rd</vt:lpstr>
      <vt:lpstr>Lookup_Interp</vt:lpstr>
      <vt:lpstr>Emissions Calcs References</vt:lpstr>
      <vt:lpstr>Emission Factors Plot</vt:lpstr>
      <vt:lpstr>ROG+2.5PM Ex Plot</vt:lpstr>
      <vt:lpstr>'Emissions Planz Rd'!Print_Area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Edgar Santana</dc:creator>
  <cp:lastModifiedBy>Edgar Santana</cp:lastModifiedBy>
  <cp:lastPrinted>2025-07-16T18:25:35Z</cp:lastPrinted>
  <dcterms:created xsi:type="dcterms:W3CDTF">2023-05-25T23:30:06Z</dcterms:created>
  <dcterms:modified xsi:type="dcterms:W3CDTF">2025-09-25T19:31:11Z</dcterms:modified>
</cp:coreProperties>
</file>